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1570" windowHeight="6630" tabRatio="817" firstSheet="27" activeTab="27"/>
  </bookViews>
  <sheets>
    <sheet name="дек-худ" sheetId="1" state="hidden" r:id="rId1"/>
    <sheet name="праздн" sheetId="2" state="hidden" r:id="rId2"/>
    <sheet name="библ" sheetId="3" state="hidden" r:id="rId3"/>
    <sheet name="наслед" sheetId="4" state="hidden" r:id="rId4"/>
    <sheet name="досуг" sheetId="5" state="hidden" r:id="rId5"/>
    <sheet name="масс" sheetId="6" state="hidden" r:id="rId6"/>
    <sheet name="ДШИ" sheetId="7" state="hidden" r:id="rId7"/>
    <sheet name="ДЮСШ" sheetId="8" state="hidden" r:id="rId8"/>
    <sheet name="физ-ра" sheetId="9" state="hidden" r:id="rId9"/>
    <sheet name="молод" sheetId="10" state="hidden" r:id="rId10"/>
    <sheet name="отдых" sheetId="11" state="hidden" r:id="rId11"/>
    <sheet name="МДОУ" sheetId="12" state="hidden" r:id="rId12"/>
    <sheet name="ОУ" sheetId="13" state="hidden" r:id="rId13"/>
    <sheet name="Доп" sheetId="14" state="hidden" r:id="rId14"/>
    <sheet name="Лето" sheetId="15" state="hidden" r:id="rId15"/>
    <sheet name="Дв.тор." sheetId="16" state="hidden" r:id="rId16"/>
    <sheet name="водолаз" sheetId="17" state="hidden" r:id="rId17"/>
    <sheet name="спас" sheetId="18" state="hidden" r:id="rId18"/>
    <sheet name="сбор и обмен." sheetId="19" state="hidden" r:id="rId19"/>
    <sheet name="комфорт" sheetId="20" state="hidden" r:id="rId20"/>
    <sheet name="рек.зон" sheetId="21" state="hidden" r:id="rId21"/>
    <sheet name="охрана ок.ср" sheetId="22" state="hidden" r:id="rId22"/>
    <sheet name="лес" sheetId="23" state="hidden" r:id="rId23"/>
    <sheet name="медпомощь" sheetId="24" state="hidden" r:id="rId24"/>
    <sheet name="оценка ВЦП" sheetId="25" state="hidden" r:id="rId25"/>
    <sheet name="Сводная оценка МП (прил 1)" sheetId="26" state="hidden" r:id="rId26"/>
    <sheet name="Целевые показатели (прил 2)" sheetId="27" state="hidden" r:id="rId27"/>
    <sheet name="Оценка качества (прил 3)" sheetId="28" r:id="rId28"/>
    <sheet name="Рейтинг МУ(орг) (прил 3)" sheetId="29" state="hidden" r:id="rId29"/>
    <sheet name="Рейтинг ВЦП по кач" sheetId="30" state="hidden" r:id="rId30"/>
    <sheet name="Рейтинг ВЦП" sheetId="31" state="hidden" r:id="rId31"/>
    <sheet name="Ранжирование МУ(р) (прил 4)" sheetId="32" state="hidden" r:id="rId32"/>
    <sheet name="сводная" sheetId="33" state="hidden" r:id="rId33"/>
    <sheet name="Ранжирование МП (прил 5)" sheetId="34" state="hidden" r:id="rId34"/>
  </sheets>
  <definedNames>
    <definedName name="_xlnm._FilterDatabase" localSheetId="24" hidden="1">'оценка ВЦП'!$A$6:$M$39</definedName>
    <definedName name="_xlnm._FilterDatabase" localSheetId="27" hidden="1">'Оценка качества (прил 3)'!$A$20:$K$20</definedName>
    <definedName name="_xlnm._FilterDatabase" localSheetId="33" hidden="1">'Ранжирование МП (прил 5)'!$A$7:$Q$7</definedName>
    <definedName name="_xlnm._FilterDatabase" localSheetId="31" hidden="1">'Ранжирование МУ(р) (прил 4)'!$A$4:$E$40</definedName>
    <definedName name="_xlnm._FilterDatabase" localSheetId="30" hidden="1">'Рейтинг ВЦП'!$A$5:$D$29</definedName>
    <definedName name="_xlnm._FilterDatabase" localSheetId="29" hidden="1">'Рейтинг ВЦП по кач'!$A$4:$K$42</definedName>
    <definedName name="_xlnm._FilterDatabase" localSheetId="32" hidden="1">сводная!$A$5:$I$5</definedName>
    <definedName name="_xlnm._FilterDatabase" localSheetId="25" hidden="1">'Сводная оценка МП (прил 1)'!$A$9:$P$116</definedName>
    <definedName name="_xlnm._FilterDatabase" localSheetId="26" hidden="1">'Целевые показатели (прил 2)'!$A$8:$I$170</definedName>
    <definedName name="Z_0BBB0FBC_E7E6_44A8_8F88_AEF22A54ACDF_.wvu.FilterData" localSheetId="24" hidden="1">'оценка ВЦП'!$A$6:$M$39</definedName>
    <definedName name="Z_0BBB0FBC_E7E6_44A8_8F88_AEF22A54ACDF_.wvu.FilterData" localSheetId="27" hidden="1">'Оценка качества (прил 3)'!$A$5:$J$87</definedName>
    <definedName name="Z_0BBB0FBC_E7E6_44A8_8F88_AEF22A54ACDF_.wvu.FilterData" localSheetId="33" hidden="1">'Ранжирование МП (прил 5)'!$A$7:$Q$7</definedName>
    <definedName name="Z_0BBB0FBC_E7E6_44A8_8F88_AEF22A54ACDF_.wvu.FilterData" localSheetId="31" hidden="1">'Ранжирование МУ(р) (прил 4)'!$A$4:$E$40</definedName>
    <definedName name="Z_0BBB0FBC_E7E6_44A8_8F88_AEF22A54ACDF_.wvu.FilterData" localSheetId="30" hidden="1">'Рейтинг ВЦП'!$A$5:$D$29</definedName>
    <definedName name="Z_0BBB0FBC_E7E6_44A8_8F88_AEF22A54ACDF_.wvu.FilterData" localSheetId="29" hidden="1">'Рейтинг ВЦП по кач'!$A$4:$K$42</definedName>
    <definedName name="Z_0BBB0FBC_E7E6_44A8_8F88_AEF22A54ACDF_.wvu.FilterData" localSheetId="32" hidden="1">сводная!$A$5:$I$5</definedName>
    <definedName name="Z_0BBB0FBC_E7E6_44A8_8F88_AEF22A54ACDF_.wvu.PrintArea" localSheetId="33" hidden="1">'Ранжирование МП (прил 5)'!$A$1:$E$39</definedName>
    <definedName name="Z_0BBB0FBC_E7E6_44A8_8F88_AEF22A54ACDF_.wvu.PrintArea" localSheetId="31" hidden="1">'Ранжирование МУ(р) (прил 4)'!$A$1:$E$27</definedName>
    <definedName name="Z_0BBB0FBC_E7E6_44A8_8F88_AEF22A54ACDF_.wvu.PrintArea" localSheetId="30" hidden="1">'Рейтинг ВЦП'!$A$1:$D$29</definedName>
    <definedName name="Z_0BBB0FBC_E7E6_44A8_8F88_AEF22A54ACDF_.wvu.PrintArea" localSheetId="29" hidden="1">'Рейтинг ВЦП по кач'!$A$1:$E$29</definedName>
    <definedName name="Z_0BBB0FBC_E7E6_44A8_8F88_AEF22A54ACDF_.wvu.PrintArea" localSheetId="28" hidden="1">'Рейтинг МУ(орг) (прил 3)'!$A$1:$E$282</definedName>
    <definedName name="Z_0BBB0FBC_E7E6_44A8_8F88_AEF22A54ACDF_.wvu.PrintTitles" localSheetId="33" hidden="1">'Ранжирование МП (прил 5)'!$7:$7</definedName>
    <definedName name="Z_0BBB0FBC_E7E6_44A8_8F88_AEF22A54ACDF_.wvu.PrintTitles" localSheetId="31" hidden="1">'Ранжирование МУ(р) (прил 4)'!$4:$4</definedName>
    <definedName name="Z_0BBB0FBC_E7E6_44A8_8F88_AEF22A54ACDF_.wvu.PrintTitles" localSheetId="30" hidden="1">'Рейтинг ВЦП'!$5:$5</definedName>
    <definedName name="Z_0BBB0FBC_E7E6_44A8_8F88_AEF22A54ACDF_.wvu.PrintTitles" localSheetId="29" hidden="1">'Рейтинг ВЦП по кач'!$4:$4</definedName>
    <definedName name="Z_0BBB0FBC_E7E6_44A8_8F88_AEF22A54ACDF_.wvu.PrintTitles" localSheetId="28" hidden="1">'Рейтинг МУ(орг) (прил 3)'!$4:$4</definedName>
    <definedName name="Z_0BBB0FBC_E7E6_44A8_8F88_AEF22A54ACDF_.wvu.PrintTitles" localSheetId="32" hidden="1">сводная!$5:$5</definedName>
    <definedName name="Z_5358EB80_DC0D_447E_B250_0797C8A3D55E_.wvu.Cols" localSheetId="27" hidden="1">'Оценка качества (прил 3)'!$K:$K</definedName>
    <definedName name="Z_5358EB80_DC0D_447E_B250_0797C8A3D55E_.wvu.FilterData" localSheetId="24" hidden="1">'оценка ВЦП'!$A$6:$M$39</definedName>
    <definedName name="Z_5358EB80_DC0D_447E_B250_0797C8A3D55E_.wvu.FilterData" localSheetId="27" hidden="1">'Оценка качества (прил 3)'!$A$5:$J$87</definedName>
    <definedName name="Z_5358EB80_DC0D_447E_B250_0797C8A3D55E_.wvu.FilterData" localSheetId="33" hidden="1">'Ранжирование МП (прил 5)'!$A$7:$Q$7</definedName>
    <definedName name="Z_5358EB80_DC0D_447E_B250_0797C8A3D55E_.wvu.FilterData" localSheetId="31" hidden="1">'Ранжирование МУ(р) (прил 4)'!$A$4:$E$40</definedName>
    <definedName name="Z_5358EB80_DC0D_447E_B250_0797C8A3D55E_.wvu.FilterData" localSheetId="30" hidden="1">'Рейтинг ВЦП'!$A$5:$D$29</definedName>
    <definedName name="Z_5358EB80_DC0D_447E_B250_0797C8A3D55E_.wvu.FilterData" localSheetId="29" hidden="1">'Рейтинг ВЦП по кач'!$A$4:$K$42</definedName>
    <definedName name="Z_5358EB80_DC0D_447E_B250_0797C8A3D55E_.wvu.FilterData" localSheetId="32" hidden="1">сводная!$A$5:$I$5</definedName>
    <definedName name="Z_5358EB80_DC0D_447E_B250_0797C8A3D55E_.wvu.PrintArea" localSheetId="24" hidden="1">'оценка ВЦП'!$A$1:$K$39</definedName>
    <definedName name="Z_5358EB80_DC0D_447E_B250_0797C8A3D55E_.wvu.PrintArea" localSheetId="27" hidden="1">'Оценка качества (прил 3)'!$A$1:$J$87</definedName>
    <definedName name="Z_5358EB80_DC0D_447E_B250_0797C8A3D55E_.wvu.PrintArea" localSheetId="33" hidden="1">'Ранжирование МП (прил 5)'!$A$1:$E$39</definedName>
    <definedName name="Z_5358EB80_DC0D_447E_B250_0797C8A3D55E_.wvu.PrintArea" localSheetId="31" hidden="1">'Ранжирование МУ(р) (прил 4)'!$A$1:$E$27</definedName>
    <definedName name="Z_5358EB80_DC0D_447E_B250_0797C8A3D55E_.wvu.PrintArea" localSheetId="30" hidden="1">'Рейтинг ВЦП'!$A$1:$D$29</definedName>
    <definedName name="Z_5358EB80_DC0D_447E_B250_0797C8A3D55E_.wvu.PrintArea" localSheetId="29" hidden="1">'Рейтинг ВЦП по кач'!$A$1:$E$29</definedName>
    <definedName name="Z_5358EB80_DC0D_447E_B250_0797C8A3D55E_.wvu.PrintArea" localSheetId="28" hidden="1">'Рейтинг МУ(орг) (прил 3)'!$A$1:$E$282</definedName>
    <definedName name="Z_5358EB80_DC0D_447E_B250_0797C8A3D55E_.wvu.PrintArea" localSheetId="25" hidden="1">'Сводная оценка МП (прил 1)'!$A$1:$O$105</definedName>
    <definedName name="Z_5358EB80_DC0D_447E_B250_0797C8A3D55E_.wvu.PrintArea" localSheetId="26" hidden="1">'Целевые показатели (прил 2)'!$A$1:$H$170</definedName>
    <definedName name="Z_5358EB80_DC0D_447E_B250_0797C8A3D55E_.wvu.PrintTitles" localSheetId="2" hidden="1">библ!$5:$5</definedName>
    <definedName name="Z_5358EB80_DC0D_447E_B250_0797C8A3D55E_.wvu.PrintTitles" localSheetId="16" hidden="1">водолаз!$5:$5</definedName>
    <definedName name="Z_5358EB80_DC0D_447E_B250_0797C8A3D55E_.wvu.PrintTitles" localSheetId="15" hidden="1">Дв.тор.!$5:$5</definedName>
    <definedName name="Z_5358EB80_DC0D_447E_B250_0797C8A3D55E_.wvu.PrintTitles" localSheetId="0" hidden="1">'дек-худ'!$5:$5</definedName>
    <definedName name="Z_5358EB80_DC0D_447E_B250_0797C8A3D55E_.wvu.PrintTitles" localSheetId="13" hidden="1">Доп!$5:$5</definedName>
    <definedName name="Z_5358EB80_DC0D_447E_B250_0797C8A3D55E_.wvu.PrintTitles" localSheetId="4" hidden="1">досуг!$5:$5</definedName>
    <definedName name="Z_5358EB80_DC0D_447E_B250_0797C8A3D55E_.wvu.PrintTitles" localSheetId="6" hidden="1">ДШИ!$5:$5</definedName>
    <definedName name="Z_5358EB80_DC0D_447E_B250_0797C8A3D55E_.wvu.PrintTitles" localSheetId="7" hidden="1">ДЮСШ!$5:$5</definedName>
    <definedName name="Z_5358EB80_DC0D_447E_B250_0797C8A3D55E_.wvu.PrintTitles" localSheetId="19" hidden="1">комфорт!$5:$5</definedName>
    <definedName name="Z_5358EB80_DC0D_447E_B250_0797C8A3D55E_.wvu.PrintTitles" localSheetId="22" hidden="1">лес!$5:$5</definedName>
    <definedName name="Z_5358EB80_DC0D_447E_B250_0797C8A3D55E_.wvu.PrintTitles" localSheetId="14" hidden="1">Лето!$5:$5</definedName>
    <definedName name="Z_5358EB80_DC0D_447E_B250_0797C8A3D55E_.wvu.PrintTitles" localSheetId="5" hidden="1">масс!$5:$5</definedName>
    <definedName name="Z_5358EB80_DC0D_447E_B250_0797C8A3D55E_.wvu.PrintTitles" localSheetId="11" hidden="1">МДОУ!$5:$5</definedName>
    <definedName name="Z_5358EB80_DC0D_447E_B250_0797C8A3D55E_.wvu.PrintTitles" localSheetId="23" hidden="1">медпомощь!$5:$5</definedName>
    <definedName name="Z_5358EB80_DC0D_447E_B250_0797C8A3D55E_.wvu.PrintTitles" localSheetId="9" hidden="1">молод!$5:$5</definedName>
    <definedName name="Z_5358EB80_DC0D_447E_B250_0797C8A3D55E_.wvu.PrintTitles" localSheetId="3" hidden="1">наслед!$5:$5</definedName>
    <definedName name="Z_5358EB80_DC0D_447E_B250_0797C8A3D55E_.wvu.PrintTitles" localSheetId="10" hidden="1">отдых!$5:$5</definedName>
    <definedName name="Z_5358EB80_DC0D_447E_B250_0797C8A3D55E_.wvu.PrintTitles" localSheetId="12" hidden="1">ОУ!$5:$5</definedName>
    <definedName name="Z_5358EB80_DC0D_447E_B250_0797C8A3D55E_.wvu.PrintTitles" localSheetId="21" hidden="1">'охрана ок.ср'!$5:$5</definedName>
    <definedName name="Z_5358EB80_DC0D_447E_B250_0797C8A3D55E_.wvu.PrintTitles" localSheetId="24" hidden="1">'оценка ВЦП'!$6:$6</definedName>
    <definedName name="Z_5358EB80_DC0D_447E_B250_0797C8A3D55E_.wvu.PrintTitles" localSheetId="27" hidden="1">'Оценка качества (прил 3)'!$5:$5</definedName>
    <definedName name="Z_5358EB80_DC0D_447E_B250_0797C8A3D55E_.wvu.PrintTitles" localSheetId="1" hidden="1">праздн!$5:$5</definedName>
    <definedName name="Z_5358EB80_DC0D_447E_B250_0797C8A3D55E_.wvu.PrintTitles" localSheetId="33" hidden="1">'Ранжирование МП (прил 5)'!$7:$7</definedName>
    <definedName name="Z_5358EB80_DC0D_447E_B250_0797C8A3D55E_.wvu.PrintTitles" localSheetId="31" hidden="1">'Ранжирование МУ(р) (прил 4)'!$4:$4</definedName>
    <definedName name="Z_5358EB80_DC0D_447E_B250_0797C8A3D55E_.wvu.PrintTitles" localSheetId="30" hidden="1">'Рейтинг ВЦП'!$5:$5</definedName>
    <definedName name="Z_5358EB80_DC0D_447E_B250_0797C8A3D55E_.wvu.PrintTitles" localSheetId="29" hidden="1">'Рейтинг ВЦП по кач'!$4:$4</definedName>
    <definedName name="Z_5358EB80_DC0D_447E_B250_0797C8A3D55E_.wvu.PrintTitles" localSheetId="28" hidden="1">'Рейтинг МУ(орг) (прил 3)'!$4:$4</definedName>
    <definedName name="Z_5358EB80_DC0D_447E_B250_0797C8A3D55E_.wvu.PrintTitles" localSheetId="20" hidden="1">рек.зон!$5:$5</definedName>
    <definedName name="Z_5358EB80_DC0D_447E_B250_0797C8A3D55E_.wvu.PrintTitles" localSheetId="18" hidden="1">'сбор и обмен.'!$5:$5</definedName>
    <definedName name="Z_5358EB80_DC0D_447E_B250_0797C8A3D55E_.wvu.PrintTitles" localSheetId="32" hidden="1">сводная!$5:$5</definedName>
    <definedName name="Z_5358EB80_DC0D_447E_B250_0797C8A3D55E_.wvu.PrintTitles" localSheetId="25" hidden="1">'Сводная оценка МП (прил 1)'!$8:$9</definedName>
    <definedName name="Z_5358EB80_DC0D_447E_B250_0797C8A3D55E_.wvu.PrintTitles" localSheetId="17" hidden="1">спас!$5:$5</definedName>
    <definedName name="Z_5358EB80_DC0D_447E_B250_0797C8A3D55E_.wvu.PrintTitles" localSheetId="8" hidden="1">'физ-ра'!$5:$5</definedName>
    <definedName name="Z_5358EB80_DC0D_447E_B250_0797C8A3D55E_.wvu.PrintTitles" localSheetId="26" hidden="1">'Целевые показатели (прил 2)'!$8:$9</definedName>
    <definedName name="Z_5358EB80_DC0D_447E_B250_0797C8A3D55E_.wvu.Rows" localSheetId="25" hidden="1">'Сводная оценка МП (прил 1)'!$10:$10</definedName>
    <definedName name="Z_9B594FC5_E8F4_493B_97B5_EA1A2495B6FA_.wvu.FilterData" localSheetId="24" hidden="1">'оценка ВЦП'!$A$6:$M$39</definedName>
    <definedName name="Z_9B594FC5_E8F4_493B_97B5_EA1A2495B6FA_.wvu.FilterData" localSheetId="33" hidden="1">'Ранжирование МП (прил 5)'!$A$7:$Q$7</definedName>
    <definedName name="Z_9B594FC5_E8F4_493B_97B5_EA1A2495B6FA_.wvu.FilterData" localSheetId="31" hidden="1">'Ранжирование МУ(р) (прил 4)'!$A$4:$E$40</definedName>
    <definedName name="Z_9B594FC5_E8F4_493B_97B5_EA1A2495B6FA_.wvu.FilterData" localSheetId="30" hidden="1">'Рейтинг ВЦП'!$A$5:$D$29</definedName>
    <definedName name="Z_9B594FC5_E8F4_493B_97B5_EA1A2495B6FA_.wvu.FilterData" localSheetId="29" hidden="1">'Рейтинг ВЦП по кач'!$A$4:$K$42</definedName>
    <definedName name="Z_9B594FC5_E8F4_493B_97B5_EA1A2495B6FA_.wvu.FilterData" localSheetId="32" hidden="1">сводная!$A$5:$I$5</definedName>
    <definedName name="Z_9B594FC5_E8F4_493B_97B5_EA1A2495B6FA_.wvu.PrintArea" localSheetId="33" hidden="1">'Ранжирование МП (прил 5)'!$A$1:$E$39</definedName>
    <definedName name="Z_9B594FC5_E8F4_493B_97B5_EA1A2495B6FA_.wvu.PrintArea" localSheetId="31" hidden="1">'Ранжирование МУ(р) (прил 4)'!$A$1:$E$27</definedName>
    <definedName name="Z_9B594FC5_E8F4_493B_97B5_EA1A2495B6FA_.wvu.PrintArea" localSheetId="30" hidden="1">'Рейтинг ВЦП'!$A$1:$D$29</definedName>
    <definedName name="Z_9B594FC5_E8F4_493B_97B5_EA1A2495B6FA_.wvu.PrintTitles" localSheetId="33" hidden="1">'Ранжирование МП (прил 5)'!$7:$7</definedName>
    <definedName name="Z_9B594FC5_E8F4_493B_97B5_EA1A2495B6FA_.wvu.PrintTitles" localSheetId="31" hidden="1">'Ранжирование МУ(р) (прил 4)'!$4:$4</definedName>
    <definedName name="Z_9B594FC5_E8F4_493B_97B5_EA1A2495B6FA_.wvu.PrintTitles" localSheetId="30" hidden="1">'Рейтинг ВЦП'!$5:$5</definedName>
    <definedName name="Z_9B594FC5_E8F4_493B_97B5_EA1A2495B6FA_.wvu.PrintTitles" localSheetId="32" hidden="1">сводная!$5:$5</definedName>
    <definedName name="Z_E1021E6E_D751_48EA_AC3B_187099509DAE_.wvu.Cols" localSheetId="27" hidden="1">'Оценка качества (прил 3)'!$K:$K</definedName>
    <definedName name="Z_E1021E6E_D751_48EA_AC3B_187099509DAE_.wvu.FilterData" localSheetId="24" hidden="1">'оценка ВЦП'!$A$6:$M$39</definedName>
    <definedName name="Z_E1021E6E_D751_48EA_AC3B_187099509DAE_.wvu.FilterData" localSheetId="27" hidden="1">'Оценка качества (прил 3)'!$A$5:$J$87</definedName>
    <definedName name="Z_E1021E6E_D751_48EA_AC3B_187099509DAE_.wvu.FilterData" localSheetId="33" hidden="1">'Ранжирование МП (прил 5)'!$A$7:$Q$7</definedName>
    <definedName name="Z_E1021E6E_D751_48EA_AC3B_187099509DAE_.wvu.FilterData" localSheetId="31" hidden="1">'Ранжирование МУ(р) (прил 4)'!$A$4:$E$40</definedName>
    <definedName name="Z_E1021E6E_D751_48EA_AC3B_187099509DAE_.wvu.FilterData" localSheetId="30" hidden="1">'Рейтинг ВЦП'!$A$5:$D$29</definedName>
    <definedName name="Z_E1021E6E_D751_48EA_AC3B_187099509DAE_.wvu.FilterData" localSheetId="29" hidden="1">'Рейтинг ВЦП по кач'!$A$4:$K$42</definedName>
    <definedName name="Z_E1021E6E_D751_48EA_AC3B_187099509DAE_.wvu.FilterData" localSheetId="32" hidden="1">сводная!$A$5:$I$5</definedName>
    <definedName name="Z_E1021E6E_D751_48EA_AC3B_187099509DAE_.wvu.PrintArea" localSheetId="24" hidden="1">'оценка ВЦП'!$A$1:$K$39</definedName>
    <definedName name="Z_E1021E6E_D751_48EA_AC3B_187099509DAE_.wvu.PrintArea" localSheetId="27" hidden="1">'Оценка качества (прил 3)'!$A$1:$J$87</definedName>
    <definedName name="Z_E1021E6E_D751_48EA_AC3B_187099509DAE_.wvu.PrintArea" localSheetId="33" hidden="1">'Ранжирование МП (прил 5)'!$A$1:$E$39</definedName>
    <definedName name="Z_E1021E6E_D751_48EA_AC3B_187099509DAE_.wvu.PrintArea" localSheetId="31" hidden="1">'Ранжирование МУ(р) (прил 4)'!$A$1:$E$27</definedName>
    <definedName name="Z_E1021E6E_D751_48EA_AC3B_187099509DAE_.wvu.PrintArea" localSheetId="30" hidden="1">'Рейтинг ВЦП'!$A$1:$D$29</definedName>
    <definedName name="Z_E1021E6E_D751_48EA_AC3B_187099509DAE_.wvu.PrintArea" localSheetId="29" hidden="1">'Рейтинг ВЦП по кач'!$A$1:$E$29</definedName>
    <definedName name="Z_E1021E6E_D751_48EA_AC3B_187099509DAE_.wvu.PrintArea" localSheetId="28" hidden="1">'Рейтинг МУ(орг) (прил 3)'!$A$1:$E$282</definedName>
    <definedName name="Z_E1021E6E_D751_48EA_AC3B_187099509DAE_.wvu.PrintArea" localSheetId="25" hidden="1">'Сводная оценка МП (прил 1)'!$A$1:$O$105</definedName>
    <definedName name="Z_E1021E6E_D751_48EA_AC3B_187099509DAE_.wvu.PrintArea" localSheetId="26" hidden="1">'Целевые показатели (прил 2)'!$A$1:$H$170</definedName>
    <definedName name="Z_E1021E6E_D751_48EA_AC3B_187099509DAE_.wvu.PrintTitles" localSheetId="2" hidden="1">библ!$5:$5</definedName>
    <definedName name="Z_E1021E6E_D751_48EA_AC3B_187099509DAE_.wvu.PrintTitles" localSheetId="16" hidden="1">водолаз!$5:$5</definedName>
    <definedName name="Z_E1021E6E_D751_48EA_AC3B_187099509DAE_.wvu.PrintTitles" localSheetId="15" hidden="1">Дв.тор.!$5:$5</definedName>
    <definedName name="Z_E1021E6E_D751_48EA_AC3B_187099509DAE_.wvu.PrintTitles" localSheetId="0" hidden="1">'дек-худ'!$5:$5</definedName>
    <definedName name="Z_E1021E6E_D751_48EA_AC3B_187099509DAE_.wvu.PrintTitles" localSheetId="13" hidden="1">Доп!$5:$5</definedName>
    <definedName name="Z_E1021E6E_D751_48EA_AC3B_187099509DAE_.wvu.PrintTitles" localSheetId="4" hidden="1">досуг!$5:$5</definedName>
    <definedName name="Z_E1021E6E_D751_48EA_AC3B_187099509DAE_.wvu.PrintTitles" localSheetId="6" hidden="1">ДШИ!$5:$5</definedName>
    <definedName name="Z_E1021E6E_D751_48EA_AC3B_187099509DAE_.wvu.PrintTitles" localSheetId="7" hidden="1">ДЮСШ!$5:$5</definedName>
    <definedName name="Z_E1021E6E_D751_48EA_AC3B_187099509DAE_.wvu.PrintTitles" localSheetId="19" hidden="1">комфорт!$5:$5</definedName>
    <definedName name="Z_E1021E6E_D751_48EA_AC3B_187099509DAE_.wvu.PrintTitles" localSheetId="22" hidden="1">лес!$5:$5</definedName>
    <definedName name="Z_E1021E6E_D751_48EA_AC3B_187099509DAE_.wvu.PrintTitles" localSheetId="14" hidden="1">Лето!$5:$5</definedName>
    <definedName name="Z_E1021E6E_D751_48EA_AC3B_187099509DAE_.wvu.PrintTitles" localSheetId="5" hidden="1">масс!$5:$5</definedName>
    <definedName name="Z_E1021E6E_D751_48EA_AC3B_187099509DAE_.wvu.PrintTitles" localSheetId="11" hidden="1">МДОУ!$5:$5</definedName>
    <definedName name="Z_E1021E6E_D751_48EA_AC3B_187099509DAE_.wvu.PrintTitles" localSheetId="23" hidden="1">медпомощь!$5:$5</definedName>
    <definedName name="Z_E1021E6E_D751_48EA_AC3B_187099509DAE_.wvu.PrintTitles" localSheetId="9" hidden="1">молод!$5:$5</definedName>
    <definedName name="Z_E1021E6E_D751_48EA_AC3B_187099509DAE_.wvu.PrintTitles" localSheetId="3" hidden="1">наслед!$5:$5</definedName>
    <definedName name="Z_E1021E6E_D751_48EA_AC3B_187099509DAE_.wvu.PrintTitles" localSheetId="10" hidden="1">отдых!$5:$5</definedName>
    <definedName name="Z_E1021E6E_D751_48EA_AC3B_187099509DAE_.wvu.PrintTitles" localSheetId="12" hidden="1">ОУ!$5:$5</definedName>
    <definedName name="Z_E1021E6E_D751_48EA_AC3B_187099509DAE_.wvu.PrintTitles" localSheetId="21" hidden="1">'охрана ок.ср'!$5:$5</definedName>
    <definedName name="Z_E1021E6E_D751_48EA_AC3B_187099509DAE_.wvu.PrintTitles" localSheetId="24" hidden="1">'оценка ВЦП'!$6:$6</definedName>
    <definedName name="Z_E1021E6E_D751_48EA_AC3B_187099509DAE_.wvu.PrintTitles" localSheetId="27" hidden="1">'Оценка качества (прил 3)'!$5:$5</definedName>
    <definedName name="Z_E1021E6E_D751_48EA_AC3B_187099509DAE_.wvu.PrintTitles" localSheetId="1" hidden="1">праздн!$5:$5</definedName>
    <definedName name="Z_E1021E6E_D751_48EA_AC3B_187099509DAE_.wvu.PrintTitles" localSheetId="33" hidden="1">'Ранжирование МП (прил 5)'!$7:$7</definedName>
    <definedName name="Z_E1021E6E_D751_48EA_AC3B_187099509DAE_.wvu.PrintTitles" localSheetId="31" hidden="1">'Ранжирование МУ(р) (прил 4)'!$4:$4</definedName>
    <definedName name="Z_E1021E6E_D751_48EA_AC3B_187099509DAE_.wvu.PrintTitles" localSheetId="30" hidden="1">'Рейтинг ВЦП'!$5:$5</definedName>
    <definedName name="Z_E1021E6E_D751_48EA_AC3B_187099509DAE_.wvu.PrintTitles" localSheetId="29" hidden="1">'Рейтинг ВЦП по кач'!$4:$4</definedName>
    <definedName name="Z_E1021E6E_D751_48EA_AC3B_187099509DAE_.wvu.PrintTitles" localSheetId="28" hidden="1">'Рейтинг МУ(орг) (прил 3)'!$4:$4</definedName>
    <definedName name="Z_E1021E6E_D751_48EA_AC3B_187099509DAE_.wvu.PrintTitles" localSheetId="20" hidden="1">рек.зон!$5:$5</definedName>
    <definedName name="Z_E1021E6E_D751_48EA_AC3B_187099509DAE_.wvu.PrintTitles" localSheetId="18" hidden="1">'сбор и обмен.'!$5:$5</definedName>
    <definedName name="Z_E1021E6E_D751_48EA_AC3B_187099509DAE_.wvu.PrintTitles" localSheetId="32" hidden="1">сводная!$5:$5</definedName>
    <definedName name="Z_E1021E6E_D751_48EA_AC3B_187099509DAE_.wvu.PrintTitles" localSheetId="25" hidden="1">'Сводная оценка МП (прил 1)'!$8:$9</definedName>
    <definedName name="Z_E1021E6E_D751_48EA_AC3B_187099509DAE_.wvu.PrintTitles" localSheetId="17" hidden="1">спас!$5:$5</definedName>
    <definedName name="Z_E1021E6E_D751_48EA_AC3B_187099509DAE_.wvu.PrintTitles" localSheetId="8" hidden="1">'физ-ра'!$5:$5</definedName>
    <definedName name="Z_E1021E6E_D751_48EA_AC3B_187099509DAE_.wvu.PrintTitles" localSheetId="26" hidden="1">'Целевые показатели (прил 2)'!$8:$9</definedName>
    <definedName name="Z_E1021E6E_D751_48EA_AC3B_187099509DAE_.wvu.Rows" localSheetId="25" hidden="1">'Сводная оценка МП (прил 1)'!$10:$10</definedName>
    <definedName name="Z_FD460581_9426_4D8D_A5F6_595E0DF55B16_.wvu.FilterData" localSheetId="24" hidden="1">'оценка ВЦП'!$A$6:$M$39</definedName>
    <definedName name="Z_FD460581_9426_4D8D_A5F6_595E0DF55B16_.wvu.FilterData" localSheetId="27" hidden="1">'Оценка качества (прил 3)'!$A$5:$J$87</definedName>
    <definedName name="Z_FD460581_9426_4D8D_A5F6_595E0DF55B16_.wvu.FilterData" localSheetId="33" hidden="1">'Ранжирование МП (прил 5)'!$A$7:$Q$7</definedName>
    <definedName name="Z_FD460581_9426_4D8D_A5F6_595E0DF55B16_.wvu.FilterData" localSheetId="31" hidden="1">'Ранжирование МУ(р) (прил 4)'!$A$4:$E$40</definedName>
    <definedName name="Z_FD460581_9426_4D8D_A5F6_595E0DF55B16_.wvu.FilterData" localSheetId="30" hidden="1">'Рейтинг ВЦП'!$A$5:$D$29</definedName>
    <definedName name="Z_FD460581_9426_4D8D_A5F6_595E0DF55B16_.wvu.FilterData" localSheetId="29" hidden="1">'Рейтинг ВЦП по кач'!$A$4:$K$42</definedName>
    <definedName name="Z_FD460581_9426_4D8D_A5F6_595E0DF55B16_.wvu.FilterData" localSheetId="32" hidden="1">сводная!$A$5:$I$5</definedName>
    <definedName name="Z_FD460581_9426_4D8D_A5F6_595E0DF55B16_.wvu.PrintArea" localSheetId="33" hidden="1">'Ранжирование МП (прил 5)'!$A$1:$E$39</definedName>
    <definedName name="Z_FD460581_9426_4D8D_A5F6_595E0DF55B16_.wvu.PrintArea" localSheetId="31" hidden="1">'Ранжирование МУ(р) (прил 4)'!$A$1:$E$27</definedName>
    <definedName name="Z_FD460581_9426_4D8D_A5F6_595E0DF55B16_.wvu.PrintArea" localSheetId="30" hidden="1">'Рейтинг ВЦП'!$A$1:$D$29</definedName>
    <definedName name="Z_FD460581_9426_4D8D_A5F6_595E0DF55B16_.wvu.PrintTitles" localSheetId="33" hidden="1">'Ранжирование МП (прил 5)'!$7:$7</definedName>
    <definedName name="Z_FD460581_9426_4D8D_A5F6_595E0DF55B16_.wvu.PrintTitles" localSheetId="31" hidden="1">'Ранжирование МУ(р) (прил 4)'!$4:$4</definedName>
    <definedName name="Z_FD460581_9426_4D8D_A5F6_595E0DF55B16_.wvu.PrintTitles" localSheetId="30" hidden="1">'Рейтинг ВЦП'!$5:$5</definedName>
    <definedName name="Z_FD460581_9426_4D8D_A5F6_595E0DF55B16_.wvu.PrintTitles" localSheetId="32" hidden="1">сводная!$5:$5</definedName>
    <definedName name="_xlnm.Print_Titles" localSheetId="27">'Оценка качества (прил 3)'!$5:$5</definedName>
    <definedName name="_xlnm.Print_Titles" localSheetId="33">'Ранжирование МП (прил 5)'!$7:$7</definedName>
    <definedName name="_xlnm.Print_Titles" localSheetId="31">'Ранжирование МУ(р) (прил 4)'!$4:$4</definedName>
    <definedName name="_xlnm.Print_Titles" localSheetId="30">'Рейтинг ВЦП'!$5:$5</definedName>
    <definedName name="_xlnm.Print_Titles" localSheetId="32">сводная!$5:$5</definedName>
    <definedName name="_xlnm.Print_Titles" localSheetId="25">'Сводная оценка МП (прил 1)'!$8:$9</definedName>
    <definedName name="_xlnm.Print_Titles" localSheetId="26">'Целевые показатели (прил 2)'!$8:$9</definedName>
    <definedName name="_xlnm.Print_Area" localSheetId="27">'Оценка качества (прил 3)'!$A$1:$J$84</definedName>
    <definedName name="_xlnm.Print_Area" localSheetId="33">'Ранжирование МП (прил 5)'!$A$1:$E$39</definedName>
    <definedName name="_xlnm.Print_Area" localSheetId="31">'Ранжирование МУ(р) (прил 4)'!$A$1:$E$27</definedName>
    <definedName name="_xlnm.Print_Area" localSheetId="30">'Рейтинг ВЦП'!$A$1:$D$29</definedName>
    <definedName name="_xlnm.Print_Area" localSheetId="25">'Сводная оценка МП (прил 1)'!$A$1:$P$116</definedName>
    <definedName name="_xlnm.Print_Area" localSheetId="26">'Целевые показатели (прил 2)'!$A$1:$H$170</definedName>
  </definedNames>
  <calcPr calcId="162913" fullPrecision="0"/>
  <customWorkbookViews>
    <customWorkbookView name="Коптеева Елена Анатольевна - Личное представление" guid="{9B594FC5-E8F4-493B-97B5-EA1A2495B6FA}" mergeInterval="0" personalView="1" maximized="1" windowWidth="1276" windowHeight="799" tabRatio="817" activeSheetId="26"/>
    <customWorkbookView name="Михальченко Светлана Николаевна - Личное представление" guid="{0BBB0FBC-E7E6-44A8-8F88-AEF22A54ACDF}" mergeInterval="0" personalView="1" maximized="1" windowWidth="1276" windowHeight="799" tabRatio="817" activeSheetId="26" showComments="commIndAndComment"/>
    <customWorkbookView name="User - Личное представление" guid="{E1021E6E-D751-48EA-AC3B-187099509DAE}" mergeInterval="0" personalView="1" maximized="1" xWindow="-8" yWindow="-8" windowWidth="1296" windowHeight="1000" tabRatio="817" activeSheetId="26"/>
    <customWorkbookView name="Соловьёва Ольга Валерьевна - Личное представление" guid="{5358EB80-DC0D-447E-B250-0797C8A3D55E}" mergeInterval="0" personalView="1" maximized="1" windowWidth="1760" windowHeight="811" tabRatio="817" activeSheetId="26" showComments="commIndAndComment"/>
    <customWorkbookView name="Морычева Надежда Николаевна - Личное представление" guid="{FD460581-9426-4D8D-A5F6-595E0DF55B16}" mergeInterval="0" personalView="1" maximized="1" xWindow="-8" yWindow="-8" windowWidth="1296" windowHeight="1000" tabRatio="817" activeSheetId="26"/>
  </customWorkbookViews>
</workbook>
</file>

<file path=xl/calcChain.xml><?xml version="1.0" encoding="utf-8"?>
<calcChain xmlns="http://schemas.openxmlformats.org/spreadsheetml/2006/main">
  <c r="I84" i="28" l="1"/>
  <c r="G82" i="28"/>
  <c r="I76" i="28"/>
  <c r="I75" i="28"/>
  <c r="I74" i="28"/>
  <c r="G74" i="28"/>
  <c r="I69" i="28"/>
  <c r="G67" i="28"/>
  <c r="G66" i="28"/>
  <c r="G65" i="28"/>
  <c r="G64" i="28"/>
  <c r="G63" i="28"/>
  <c r="G62" i="28"/>
  <c r="I61" i="28"/>
  <c r="G60" i="28"/>
  <c r="G59" i="28"/>
  <c r="G52" i="28" l="1"/>
  <c r="G51" i="28"/>
  <c r="G50" i="28"/>
  <c r="G45" i="28"/>
  <c r="G44" i="28"/>
  <c r="G42" i="28"/>
  <c r="G41" i="28"/>
  <c r="G40" i="28"/>
  <c r="G29" i="28"/>
  <c r="G33" i="28"/>
  <c r="I24" i="28"/>
  <c r="G24" i="28"/>
  <c r="G23" i="28"/>
  <c r="G22" i="28"/>
  <c r="I21" i="28"/>
  <c r="G21" i="28"/>
  <c r="I9" i="28"/>
  <c r="G8" i="28"/>
  <c r="I7" i="28"/>
  <c r="G7" i="28"/>
  <c r="I73" i="28" l="1"/>
  <c r="I72" i="28" l="1"/>
  <c r="G71" i="28" l="1"/>
  <c r="I59" i="28"/>
  <c r="I54" i="28"/>
  <c r="I55" i="28"/>
  <c r="I53" i="28" l="1"/>
  <c r="I29" i="28"/>
  <c r="G9" i="28" l="1"/>
  <c r="I38" i="28" l="1"/>
  <c r="I56" i="28" l="1"/>
  <c r="I52" i="28"/>
  <c r="I51" i="28"/>
  <c r="I50" i="28"/>
  <c r="I49" i="28"/>
  <c r="I39" i="28" l="1"/>
  <c r="I36" i="28"/>
  <c r="I25" i="28"/>
  <c r="I46" i="28" l="1"/>
  <c r="I16" i="28" l="1"/>
  <c r="I8" i="28" l="1"/>
  <c r="I70" i="28" l="1"/>
  <c r="I27" i="28" l="1"/>
  <c r="I33" i="28"/>
  <c r="I32" i="28"/>
  <c r="I22" i="28"/>
  <c r="I23" i="28"/>
  <c r="I60" i="28" l="1"/>
  <c r="I62" i="28"/>
  <c r="I63" i="28"/>
  <c r="I64" i="28"/>
  <c r="I65" i="28"/>
  <c r="I66" i="28"/>
  <c r="I67" i="28"/>
  <c r="I68" i="28"/>
  <c r="I71" i="28"/>
  <c r="I17" i="28" l="1"/>
  <c r="I15" i="28"/>
  <c r="I13" i="28"/>
  <c r="I14" i="28"/>
  <c r="I10" i="28"/>
  <c r="I11" i="28"/>
  <c r="I12" i="28"/>
  <c r="I48" i="28"/>
  <c r="I45" i="28"/>
  <c r="I47" i="28"/>
  <c r="I42" i="28"/>
  <c r="I43" i="28"/>
  <c r="I44" i="28"/>
  <c r="I41" i="28"/>
  <c r="I35" i="28"/>
  <c r="I40" i="28"/>
  <c r="I31" i="28"/>
  <c r="I28" i="28"/>
  <c r="I57" i="28" l="1"/>
  <c r="I18" i="28"/>
  <c r="I83" i="28"/>
  <c r="I82" i="28"/>
  <c r="I81" i="28"/>
  <c r="I80" i="28"/>
  <c r="I79" i="28"/>
  <c r="I78" i="28"/>
  <c r="G93" i="27" l="1"/>
  <c r="F93" i="27"/>
  <c r="E93" i="27"/>
  <c r="G92" i="27"/>
  <c r="F92" i="27"/>
  <c r="E92" i="27"/>
  <c r="F170" i="27"/>
  <c r="E170" i="27"/>
  <c r="G170" i="27" s="1"/>
  <c r="F163" i="27"/>
  <c r="E163" i="27"/>
  <c r="G163" i="27"/>
  <c r="E160" i="27"/>
  <c r="G160" i="27"/>
  <c r="F157" i="27"/>
  <c r="F158" i="27"/>
  <c r="F153" i="27"/>
  <c r="F154" i="27"/>
  <c r="F155" i="27"/>
  <c r="F156" i="27"/>
  <c r="F146" i="27"/>
  <c r="F147" i="27"/>
  <c r="F148" i="27"/>
  <c r="F149" i="27"/>
  <c r="F150" i="27"/>
  <c r="F151" i="27"/>
  <c r="F152" i="27"/>
  <c r="F145" i="27"/>
  <c r="E156" i="27"/>
  <c r="G156" i="27"/>
  <c r="E157" i="27"/>
  <c r="G157" i="27"/>
  <c r="E158" i="27"/>
  <c r="G158" i="27" s="1"/>
  <c r="E152" i="27"/>
  <c r="G152" i="27" s="1"/>
  <c r="E153" i="27"/>
  <c r="G153" i="27" s="1"/>
  <c r="E154" i="27"/>
  <c r="G154" i="27" s="1"/>
  <c r="E155" i="27"/>
  <c r="G155" i="27" s="1"/>
  <c r="E146" i="27"/>
  <c r="G146" i="27" s="1"/>
  <c r="E147" i="27"/>
  <c r="G147" i="27" s="1"/>
  <c r="E148" i="27"/>
  <c r="G148" i="27" s="1"/>
  <c r="E149" i="27"/>
  <c r="G149" i="27" s="1"/>
  <c r="E150" i="27"/>
  <c r="G150" i="27" s="1"/>
  <c r="E151" i="27"/>
  <c r="G151" i="27" s="1"/>
  <c r="E145" i="27"/>
  <c r="G145" i="27" s="1"/>
  <c r="F139" i="27"/>
  <c r="F140" i="27"/>
  <c r="F141" i="27"/>
  <c r="F142" i="27"/>
  <c r="F143" i="27"/>
  <c r="F138" i="27"/>
  <c r="E139" i="27"/>
  <c r="G139" i="27" s="1"/>
  <c r="E140" i="27"/>
  <c r="G140" i="27" s="1"/>
  <c r="E141" i="27"/>
  <c r="G141" i="27" s="1"/>
  <c r="E142" i="27"/>
  <c r="G142" i="27" s="1"/>
  <c r="E143" i="27"/>
  <c r="G143" i="27" s="1"/>
  <c r="E138" i="27"/>
  <c r="G138" i="27" s="1"/>
  <c r="F124" i="27"/>
  <c r="E124" i="27"/>
  <c r="G124" i="27" s="1"/>
  <c r="F110" i="27"/>
  <c r="E110" i="27"/>
  <c r="G110" i="27" s="1"/>
  <c r="F105" i="27"/>
  <c r="F106" i="27"/>
  <c r="F107" i="27"/>
  <c r="F108" i="27"/>
  <c r="F104" i="27"/>
  <c r="E105" i="27"/>
  <c r="G105" i="27"/>
  <c r="E106" i="27"/>
  <c r="G106" i="27"/>
  <c r="E107" i="27"/>
  <c r="G107" i="27" s="1"/>
  <c r="E108" i="27"/>
  <c r="G108" i="27" s="1"/>
  <c r="E104" i="27"/>
  <c r="G104" i="27"/>
  <c r="E98" i="27"/>
  <c r="G98" i="27"/>
  <c r="E99" i="27"/>
  <c r="E100" i="27"/>
  <c r="G100" i="27" s="1"/>
  <c r="E101" i="27"/>
  <c r="G101" i="27" s="1"/>
  <c r="E102" i="27"/>
  <c r="G102" i="27" s="1"/>
  <c r="E97" i="27"/>
  <c r="F98" i="27"/>
  <c r="G94" i="27"/>
  <c r="F86" i="27"/>
  <c r="E86" i="27"/>
  <c r="G86" i="27" s="1"/>
  <c r="F75" i="27"/>
  <c r="E75" i="27"/>
  <c r="G75" i="27" s="1"/>
  <c r="F68" i="27"/>
  <c r="E68" i="27"/>
  <c r="G68" i="27" s="1"/>
  <c r="F64" i="27"/>
  <c r="F62" i="27"/>
  <c r="E64" i="27"/>
  <c r="G64" i="27" s="1"/>
  <c r="E62" i="27"/>
  <c r="G62" i="27" s="1"/>
  <c r="F49" i="27"/>
  <c r="E49" i="27"/>
  <c r="G49" i="27" s="1"/>
  <c r="F46" i="27"/>
  <c r="E46" i="27"/>
  <c r="G46" i="27" s="1"/>
  <c r="F42" i="27"/>
  <c r="E42" i="27"/>
  <c r="G42" i="27"/>
  <c r="F32" i="27"/>
  <c r="E32" i="27"/>
  <c r="G32" i="27" s="1"/>
  <c r="G27" i="27"/>
  <c r="F16" i="27"/>
  <c r="E16" i="27"/>
  <c r="G16" i="27" s="1"/>
  <c r="O12" i="26"/>
  <c r="O86" i="26"/>
  <c r="D34" i="34"/>
  <c r="I38" i="26"/>
  <c r="I23" i="26"/>
  <c r="O116" i="26"/>
  <c r="O103" i="26"/>
  <c r="O104" i="26"/>
  <c r="O105" i="26"/>
  <c r="O96" i="26"/>
  <c r="O95" i="26"/>
  <c r="I73" i="26"/>
  <c r="O78" i="26"/>
  <c r="O77" i="26"/>
  <c r="O76" i="26"/>
  <c r="O75" i="26"/>
  <c r="O74" i="26"/>
  <c r="F73" i="26"/>
  <c r="O73" i="26"/>
  <c r="D36" i="34" s="1"/>
  <c r="F109" i="26"/>
  <c r="O109" i="26" s="1"/>
  <c r="D28" i="34" s="1"/>
  <c r="O112" i="26"/>
  <c r="O111" i="26"/>
  <c r="O110" i="26"/>
  <c r="F69" i="26"/>
  <c r="O69" i="26" s="1"/>
  <c r="O71" i="26"/>
  <c r="O70" i="26"/>
  <c r="F64" i="26"/>
  <c r="O64" i="26" s="1"/>
  <c r="D21" i="34" s="1"/>
  <c r="O67" i="26"/>
  <c r="O65" i="26"/>
  <c r="O66" i="26"/>
  <c r="O82" i="26"/>
  <c r="O83" i="26"/>
  <c r="O84" i="26"/>
  <c r="O81" i="26"/>
  <c r="O59" i="26"/>
  <c r="O60" i="26"/>
  <c r="O58" i="26"/>
  <c r="O57" i="26"/>
  <c r="D38" i="34"/>
  <c r="O56" i="26"/>
  <c r="O54" i="26"/>
  <c r="O55" i="26"/>
  <c r="O53" i="26"/>
  <c r="O51" i="26"/>
  <c r="O50" i="26"/>
  <c r="O49" i="26"/>
  <c r="D14" i="34"/>
  <c r="O46" i="26"/>
  <c r="O44" i="26"/>
  <c r="O45" i="26"/>
  <c r="O43" i="26"/>
  <c r="O14" i="26"/>
  <c r="D19" i="34" s="1"/>
  <c r="G29" i="14"/>
  <c r="D13" i="33"/>
  <c r="I12" i="27"/>
  <c r="I13" i="27" s="1"/>
  <c r="I14" i="27" s="1"/>
  <c r="I15" i="27" s="1"/>
  <c r="I17" i="27" s="1"/>
  <c r="I18" i="27" s="1"/>
  <c r="I19" i="27" s="1"/>
  <c r="I20" i="27" s="1"/>
  <c r="I21" i="27" s="1"/>
  <c r="I22" i="27" s="1"/>
  <c r="I23" i="27" s="1"/>
  <c r="I24" i="27" s="1"/>
  <c r="I25" i="27" s="1"/>
  <c r="I26" i="27" s="1"/>
  <c r="I28" i="27" s="1"/>
  <c r="I29" i="27" s="1"/>
  <c r="I30" i="27" s="1"/>
  <c r="I31" i="27" s="1"/>
  <c r="I33" i="27" s="1"/>
  <c r="I34" i="27" s="1"/>
  <c r="I35" i="27" s="1"/>
  <c r="I36" i="27" s="1"/>
  <c r="I37" i="27" s="1"/>
  <c r="I38" i="27" s="1"/>
  <c r="I39" i="27" s="1"/>
  <c r="I40" i="27" s="1"/>
  <c r="I41" i="27" s="1"/>
  <c r="I43" i="27" s="1"/>
  <c r="I44" i="27" s="1"/>
  <c r="I45" i="27" s="1"/>
  <c r="I47" i="27" s="1"/>
  <c r="I48" i="27" s="1"/>
  <c r="I50" i="27" s="1"/>
  <c r="I51" i="27" s="1"/>
  <c r="I52" i="27" s="1"/>
  <c r="I53" i="27" s="1"/>
  <c r="I55" i="27" s="1"/>
  <c r="I56" i="27" s="1"/>
  <c r="I57" i="27" s="1"/>
  <c r="I58" i="27" s="1"/>
  <c r="I59" i="27" s="1"/>
  <c r="I60" i="27" s="1"/>
  <c r="I61" i="27" s="1"/>
  <c r="I63" i="27" s="1"/>
  <c r="I65" i="27" s="1"/>
  <c r="I66" i="27" s="1"/>
  <c r="I67" i="27" s="1"/>
  <c r="I69" i="27" s="1"/>
  <c r="I70" i="27" s="1"/>
  <c r="I71" i="27" s="1"/>
  <c r="I72" i="27" s="1"/>
  <c r="I73" i="27" s="1"/>
  <c r="I74" i="27" s="1"/>
  <c r="I76" i="27" s="1"/>
  <c r="I77" i="27" s="1"/>
  <c r="I78" i="27" s="1"/>
  <c r="I80" i="27" s="1"/>
  <c r="I81" i="27" s="1"/>
  <c r="I82" i="27" s="1"/>
  <c r="I83" i="27" s="1"/>
  <c r="I84" i="27" s="1"/>
  <c r="I85" i="27" s="1"/>
  <c r="I87" i="27" s="1"/>
  <c r="I88" i="27" s="1"/>
  <c r="I89" i="27" s="1"/>
  <c r="I90" i="27" s="1"/>
  <c r="I92" i="27" s="1"/>
  <c r="I93" i="27" s="1"/>
  <c r="I95" i="27" s="1"/>
  <c r="I96" i="27" s="1"/>
  <c r="I97" i="27" s="1"/>
  <c r="I99" i="27" s="1"/>
  <c r="I100" i="27" s="1"/>
  <c r="I101" i="27" s="1"/>
  <c r="I102" i="27" s="1"/>
  <c r="I104" i="27" s="1"/>
  <c r="I105" i="27" s="1"/>
  <c r="I106" i="27" s="1"/>
  <c r="I107" i="27" s="1"/>
  <c r="I108" i="27" s="1"/>
  <c r="I109" i="27" s="1"/>
  <c r="I111" i="27" s="1"/>
  <c r="I112" i="27" s="1"/>
  <c r="I113" i="27" s="1"/>
  <c r="I114" i="27" s="1"/>
  <c r="I115" i="27" s="1"/>
  <c r="I116" i="27" s="1"/>
  <c r="I117" i="27" s="1"/>
  <c r="I119" i="27" s="1"/>
  <c r="I120" i="27" s="1"/>
  <c r="I121" i="27" s="1"/>
  <c r="I122" i="27" s="1"/>
  <c r="I123" i="27" s="1"/>
  <c r="I125" i="27" s="1"/>
  <c r="C14" i="34"/>
  <c r="C35" i="34"/>
  <c r="C9" i="34"/>
  <c r="C10" i="34"/>
  <c r="C12" i="34"/>
  <c r="C11" i="34"/>
  <c r="C17" i="34"/>
  <c r="C18" i="34"/>
  <c r="C20" i="34"/>
  <c r="C15" i="34"/>
  <c r="C31" i="34"/>
  <c r="C33" i="34"/>
  <c r="C24" i="34"/>
  <c r="C13" i="34"/>
  <c r="C21" i="34"/>
  <c r="C28" i="34"/>
  <c r="C23" i="34"/>
  <c r="C25" i="34"/>
  <c r="C32" i="34"/>
  <c r="C19" i="34"/>
  <c r="C16" i="34"/>
  <c r="C30" i="34"/>
  <c r="C36" i="34"/>
  <c r="C34" i="34"/>
  <c r="C22" i="34"/>
  <c r="C26" i="34"/>
  <c r="C27" i="34"/>
  <c r="C38" i="34"/>
  <c r="C8" i="34"/>
  <c r="C37" i="34"/>
  <c r="C29" i="34"/>
  <c r="A7" i="33"/>
  <c r="E7" i="33"/>
  <c r="F7" i="33"/>
  <c r="G7" i="33"/>
  <c r="I7" i="33"/>
  <c r="A8" i="33"/>
  <c r="E8" i="33"/>
  <c r="F8" i="33"/>
  <c r="G8" i="33"/>
  <c r="I8" i="33"/>
  <c r="A9" i="33"/>
  <c r="E9" i="33"/>
  <c r="F9" i="33"/>
  <c r="G9" i="33"/>
  <c r="I9" i="33"/>
  <c r="A10" i="33"/>
  <c r="E10" i="33"/>
  <c r="F10" i="33"/>
  <c r="G10" i="33"/>
  <c r="I10" i="33"/>
  <c r="A11" i="33"/>
  <c r="E11" i="33"/>
  <c r="F11" i="33"/>
  <c r="G11" i="33"/>
  <c r="I11" i="33"/>
  <c r="E12" i="33"/>
  <c r="F12" i="33"/>
  <c r="G12" i="33"/>
  <c r="I12" i="33"/>
  <c r="E13" i="33"/>
  <c r="F13" i="33"/>
  <c r="G13" i="33"/>
  <c r="I13" i="33"/>
  <c r="A14" i="33"/>
  <c r="E14" i="33"/>
  <c r="F14" i="33"/>
  <c r="G14" i="33"/>
  <c r="I14" i="33"/>
  <c r="A15" i="33"/>
  <c r="E15" i="33"/>
  <c r="F15" i="33"/>
  <c r="G15" i="33"/>
  <c r="I15" i="33"/>
  <c r="E16" i="33"/>
  <c r="F16" i="33"/>
  <c r="G16" i="33"/>
  <c r="I16" i="33"/>
  <c r="E17" i="33"/>
  <c r="F17" i="33"/>
  <c r="G17" i="33"/>
  <c r="I17" i="33"/>
  <c r="E18" i="33"/>
  <c r="F18" i="33"/>
  <c r="G18" i="33"/>
  <c r="I18" i="33"/>
  <c r="E19" i="33"/>
  <c r="F19" i="33"/>
  <c r="G19" i="33"/>
  <c r="I19" i="33"/>
  <c r="E20" i="33"/>
  <c r="F20" i="33"/>
  <c r="G20" i="33"/>
  <c r="I20" i="33"/>
  <c r="E21" i="33"/>
  <c r="F21" i="33"/>
  <c r="G21" i="33"/>
  <c r="I21" i="33"/>
  <c r="E22" i="33"/>
  <c r="F22" i="33"/>
  <c r="G22" i="33"/>
  <c r="I22" i="33"/>
  <c r="E23" i="33"/>
  <c r="F23" i="33"/>
  <c r="G23" i="33"/>
  <c r="I23" i="33"/>
  <c r="E24" i="33"/>
  <c r="F24" i="33"/>
  <c r="G24" i="33"/>
  <c r="I24" i="33"/>
  <c r="A25" i="33"/>
  <c r="E25" i="33"/>
  <c r="F25" i="33"/>
  <c r="G25" i="33"/>
  <c r="I25" i="33"/>
  <c r="A26" i="33"/>
  <c r="E26" i="33"/>
  <c r="F26" i="33"/>
  <c r="G26" i="33"/>
  <c r="I26" i="33"/>
  <c r="A27" i="33"/>
  <c r="E27" i="33"/>
  <c r="F27" i="33"/>
  <c r="G27" i="33"/>
  <c r="I27" i="33"/>
  <c r="E28" i="33"/>
  <c r="F28" i="33"/>
  <c r="G28" i="33"/>
  <c r="I28" i="33"/>
  <c r="B5" i="32"/>
  <c r="B7" i="33" s="1"/>
  <c r="D5" i="32"/>
  <c r="B6" i="32"/>
  <c r="B8" i="33" s="1"/>
  <c r="D6" i="32"/>
  <c r="B7" i="32"/>
  <c r="B9" i="33" s="1"/>
  <c r="D7" i="32"/>
  <c r="B8" i="32"/>
  <c r="B10" i="33" s="1"/>
  <c r="D8" i="32"/>
  <c r="B9" i="32"/>
  <c r="B11" i="33" s="1"/>
  <c r="D9" i="32"/>
  <c r="A10" i="32"/>
  <c r="A12" i="33" s="1"/>
  <c r="B10" i="32"/>
  <c r="B12" i="33" s="1"/>
  <c r="D10" i="32"/>
  <c r="B11" i="32"/>
  <c r="B13" i="33" s="1"/>
  <c r="D11" i="32"/>
  <c r="B12" i="32"/>
  <c r="B14" i="33" s="1"/>
  <c r="D12" i="32"/>
  <c r="B13" i="32"/>
  <c r="B15" i="33" s="1"/>
  <c r="D13" i="32"/>
  <c r="A14" i="32"/>
  <c r="A16" i="33"/>
  <c r="B14" i="32"/>
  <c r="B16" i="33" s="1"/>
  <c r="D14" i="32"/>
  <c r="B15" i="32"/>
  <c r="B17" i="33" s="1"/>
  <c r="D15" i="32"/>
  <c r="B16" i="32"/>
  <c r="B18" i="33" s="1"/>
  <c r="D16" i="32"/>
  <c r="B17" i="32"/>
  <c r="B19" i="33" s="1"/>
  <c r="D17" i="32"/>
  <c r="B18" i="32"/>
  <c r="B20" i="33" s="1"/>
  <c r="D18" i="32"/>
  <c r="B19" i="32"/>
  <c r="B21" i="33" s="1"/>
  <c r="D19" i="32"/>
  <c r="B20" i="32"/>
  <c r="B22" i="33" s="1"/>
  <c r="D20" i="32"/>
  <c r="B21" i="32"/>
  <c r="B23" i="33" s="1"/>
  <c r="D21" i="32"/>
  <c r="B22" i="32"/>
  <c r="B24" i="33" s="1"/>
  <c r="D22" i="32"/>
  <c r="B23" i="32"/>
  <c r="B25" i="33" s="1"/>
  <c r="D23" i="32"/>
  <c r="B24" i="32"/>
  <c r="B26" i="33" s="1"/>
  <c r="D24" i="32"/>
  <c r="B25" i="32"/>
  <c r="B27" i="33" s="1"/>
  <c r="D25" i="32"/>
  <c r="A26" i="32"/>
  <c r="A28" i="33" s="1"/>
  <c r="B26" i="32"/>
  <c r="B28" i="33" s="1"/>
  <c r="D26" i="32"/>
  <c r="D5" i="30"/>
  <c r="G5" i="30" s="1"/>
  <c r="D6" i="30"/>
  <c r="G6" i="30" s="1"/>
  <c r="D7" i="30"/>
  <c r="G7" i="30" s="1"/>
  <c r="D8" i="30"/>
  <c r="G8" i="30" s="1"/>
  <c r="D9" i="30"/>
  <c r="G9" i="30" s="1"/>
  <c r="D10" i="30"/>
  <c r="G10" i="30" s="1"/>
  <c r="D11" i="30"/>
  <c r="G11" i="30" s="1"/>
  <c r="B12" i="30"/>
  <c r="C12" i="30"/>
  <c r="F12" i="30" s="1"/>
  <c r="D12" i="30"/>
  <c r="G12" i="30" s="1"/>
  <c r="D13" i="30"/>
  <c r="G13" i="30" s="1"/>
  <c r="D14" i="30"/>
  <c r="G14" i="30" s="1"/>
  <c r="D15" i="30"/>
  <c r="G15" i="30" s="1"/>
  <c r="B16" i="30"/>
  <c r="D16" i="30"/>
  <c r="G16" i="30" s="1"/>
  <c r="D17" i="30"/>
  <c r="G17" i="30" s="1"/>
  <c r="C18" i="30"/>
  <c r="F18" i="30" s="1"/>
  <c r="D18" i="30"/>
  <c r="G18" i="30" s="1"/>
  <c r="D19" i="30"/>
  <c r="G19" i="30" s="1"/>
  <c r="B20" i="30"/>
  <c r="D20" i="30"/>
  <c r="G20" i="30" s="1"/>
  <c r="D21" i="30"/>
  <c r="G21" i="30" s="1"/>
  <c r="D22" i="30"/>
  <c r="G22" i="30" s="1"/>
  <c r="D23" i="30"/>
  <c r="G23" i="30" s="1"/>
  <c r="C24" i="30"/>
  <c r="F24" i="30" s="1"/>
  <c r="D24" i="30"/>
  <c r="G24" i="30" s="1"/>
  <c r="D25" i="30"/>
  <c r="G25" i="30" s="1"/>
  <c r="D26" i="30"/>
  <c r="G26" i="30" s="1"/>
  <c r="D27" i="30"/>
  <c r="G27" i="30" s="1"/>
  <c r="D28" i="30"/>
  <c r="G28" i="30" s="1"/>
  <c r="D14" i="29"/>
  <c r="D17" i="29"/>
  <c r="A18" i="29"/>
  <c r="D21" i="29"/>
  <c r="D28" i="29"/>
  <c r="D30" i="29"/>
  <c r="D38" i="29"/>
  <c r="D46" i="29"/>
  <c r="D49" i="29"/>
  <c r="D53" i="29"/>
  <c r="D67" i="29"/>
  <c r="D135" i="29"/>
  <c r="D179" i="29"/>
  <c r="D186" i="29"/>
  <c r="D231" i="29"/>
  <c r="D234" i="29"/>
  <c r="D237" i="29"/>
  <c r="D239" i="29"/>
  <c r="D247" i="29"/>
  <c r="D249" i="29" s="1"/>
  <c r="D268" i="29"/>
  <c r="D276" i="29"/>
  <c r="D282" i="29"/>
  <c r="G29" i="3"/>
  <c r="D9" i="33"/>
  <c r="G32" i="5"/>
  <c r="G47" i="5" s="1"/>
  <c r="C8" i="30"/>
  <c r="F8" i="30" s="1"/>
  <c r="D14" i="33"/>
  <c r="D15" i="33"/>
  <c r="D16" i="33"/>
  <c r="G29" i="12"/>
  <c r="D20" i="33"/>
  <c r="D22" i="33"/>
  <c r="G29" i="19"/>
  <c r="G29" i="21"/>
  <c r="G29" i="22"/>
  <c r="D28" i="33"/>
  <c r="G11" i="27"/>
  <c r="E12" i="27"/>
  <c r="G12" i="27" s="1"/>
  <c r="F12" i="27"/>
  <c r="E14" i="27"/>
  <c r="G14" i="27" s="1"/>
  <c r="F14" i="27"/>
  <c r="E15" i="27"/>
  <c r="G15" i="27" s="1"/>
  <c r="G17" i="27"/>
  <c r="E18" i="27"/>
  <c r="G18" i="27" s="1"/>
  <c r="F18" i="27"/>
  <c r="G19" i="27"/>
  <c r="G20" i="27"/>
  <c r="G21" i="27"/>
  <c r="G22" i="27"/>
  <c r="G23" i="27"/>
  <c r="G25" i="27"/>
  <c r="G26" i="27"/>
  <c r="E29" i="27"/>
  <c r="G29" i="27" s="1"/>
  <c r="F29" i="27"/>
  <c r="E30" i="27"/>
  <c r="G30" i="27" s="1"/>
  <c r="F30" i="27"/>
  <c r="E31" i="27"/>
  <c r="G31" i="27" s="1"/>
  <c r="F31" i="27"/>
  <c r="E33" i="27"/>
  <c r="G33" i="27" s="1"/>
  <c r="F33" i="27"/>
  <c r="E34" i="27"/>
  <c r="G34" i="27" s="1"/>
  <c r="F34" i="27"/>
  <c r="E35" i="27"/>
  <c r="G35" i="27" s="1"/>
  <c r="F35" i="27"/>
  <c r="E36" i="27"/>
  <c r="G36" i="27" s="1"/>
  <c r="F36" i="27"/>
  <c r="E38" i="27"/>
  <c r="G38" i="27" s="1"/>
  <c r="F38" i="27"/>
  <c r="E39" i="27"/>
  <c r="G39" i="27" s="1"/>
  <c r="F39" i="27"/>
  <c r="E40" i="27"/>
  <c r="G40" i="27"/>
  <c r="F40" i="27"/>
  <c r="E44" i="27"/>
  <c r="G44" i="27" s="1"/>
  <c r="F44" i="27"/>
  <c r="E45" i="27"/>
  <c r="G45" i="27" s="1"/>
  <c r="F45" i="27"/>
  <c r="E48" i="27"/>
  <c r="G48" i="27" s="1"/>
  <c r="F48" i="27"/>
  <c r="E50" i="27"/>
  <c r="G50" i="27" s="1"/>
  <c r="F50" i="27"/>
  <c r="E51" i="27"/>
  <c r="G51" i="27" s="1"/>
  <c r="F51" i="27"/>
  <c r="E52" i="27"/>
  <c r="G52" i="27" s="1"/>
  <c r="F52" i="27"/>
  <c r="E53" i="27"/>
  <c r="G53" i="27" s="1"/>
  <c r="F53" i="27"/>
  <c r="E55" i="27"/>
  <c r="G55" i="27"/>
  <c r="F55" i="27"/>
  <c r="E57" i="27"/>
  <c r="G57" i="27" s="1"/>
  <c r="F57" i="27"/>
  <c r="E58" i="27"/>
  <c r="G58" i="27"/>
  <c r="F58" i="27"/>
  <c r="E59" i="27"/>
  <c r="G59" i="27" s="1"/>
  <c r="F59" i="27"/>
  <c r="E61" i="27"/>
  <c r="G61" i="27" s="1"/>
  <c r="F61" i="27"/>
  <c r="E63" i="27"/>
  <c r="G63" i="27" s="1"/>
  <c r="F63" i="27"/>
  <c r="E65" i="27"/>
  <c r="G65" i="27" s="1"/>
  <c r="F65" i="27"/>
  <c r="E67" i="27"/>
  <c r="G67" i="27" s="1"/>
  <c r="F67" i="27"/>
  <c r="E69" i="27"/>
  <c r="G69" i="27" s="1"/>
  <c r="F69" i="27"/>
  <c r="E70" i="27"/>
  <c r="G70" i="27" s="1"/>
  <c r="F70" i="27"/>
  <c r="E71" i="27"/>
  <c r="G71" i="27" s="1"/>
  <c r="F71" i="27"/>
  <c r="E73" i="27"/>
  <c r="G73" i="27" s="1"/>
  <c r="F73" i="27"/>
  <c r="E74" i="27"/>
  <c r="G74" i="27" s="1"/>
  <c r="F74" i="27"/>
  <c r="E76" i="27"/>
  <c r="G76" i="27" s="1"/>
  <c r="F76" i="27"/>
  <c r="E77" i="27"/>
  <c r="G77" i="27" s="1"/>
  <c r="F77" i="27"/>
  <c r="E78" i="27"/>
  <c r="G78" i="27" s="1"/>
  <c r="F78" i="27"/>
  <c r="E80" i="27"/>
  <c r="G80" i="27"/>
  <c r="F80" i="27"/>
  <c r="E81" i="27"/>
  <c r="G81" i="27" s="1"/>
  <c r="F81" i="27"/>
  <c r="E82" i="27"/>
  <c r="G82" i="27" s="1"/>
  <c r="F82" i="27"/>
  <c r="E83" i="27"/>
  <c r="G83" i="27" s="1"/>
  <c r="F83" i="27"/>
  <c r="E85" i="27"/>
  <c r="G85" i="27" s="1"/>
  <c r="F85" i="27"/>
  <c r="E88" i="27"/>
  <c r="G88" i="27" s="1"/>
  <c r="F88" i="27"/>
  <c r="E89" i="27"/>
  <c r="G89" i="27" s="1"/>
  <c r="F89" i="27"/>
  <c r="E90" i="27"/>
  <c r="G90" i="27" s="1"/>
  <c r="F90" i="27"/>
  <c r="E95" i="27"/>
  <c r="G95" i="27"/>
  <c r="F95" i="27"/>
  <c r="G97" i="27"/>
  <c r="F97" i="27"/>
  <c r="G99" i="27"/>
  <c r="F99" i="27"/>
  <c r="F100" i="27"/>
  <c r="F101" i="27"/>
  <c r="F102" i="27"/>
  <c r="E111" i="27"/>
  <c r="G111" i="27" s="1"/>
  <c r="F111" i="27"/>
  <c r="E112" i="27"/>
  <c r="G112" i="27" s="1"/>
  <c r="F112" i="27"/>
  <c r="E114" i="27"/>
  <c r="G114" i="27" s="1"/>
  <c r="F114" i="27"/>
  <c r="E115" i="27"/>
  <c r="G115" i="27" s="1"/>
  <c r="F115" i="27"/>
  <c r="E116" i="27"/>
  <c r="G116" i="27"/>
  <c r="F116" i="27"/>
  <c r="E117" i="27"/>
  <c r="G117" i="27" s="1"/>
  <c r="F117" i="27"/>
  <c r="E119" i="27"/>
  <c r="G119" i="27"/>
  <c r="F119" i="27"/>
  <c r="E120" i="27"/>
  <c r="G120" i="27" s="1"/>
  <c r="F120" i="27"/>
  <c r="E121" i="27"/>
  <c r="G121" i="27" s="1"/>
  <c r="F121" i="27"/>
  <c r="E122" i="27"/>
  <c r="G122" i="27" s="1"/>
  <c r="F122" i="27"/>
  <c r="E125" i="27"/>
  <c r="G125" i="27"/>
  <c r="F125" i="27"/>
  <c r="E126" i="27"/>
  <c r="G126" i="27" s="1"/>
  <c r="F126" i="27"/>
  <c r="E128" i="27"/>
  <c r="G128" i="27"/>
  <c r="F128" i="27"/>
  <c r="E130" i="27"/>
  <c r="G130" i="27" s="1"/>
  <c r="F130" i="27"/>
  <c r="E131" i="27"/>
  <c r="G131" i="27"/>
  <c r="F131" i="27"/>
  <c r="E133" i="27"/>
  <c r="G133" i="27" s="1"/>
  <c r="F133" i="27"/>
  <c r="E134" i="27"/>
  <c r="G134" i="27" s="1"/>
  <c r="F134" i="27"/>
  <c r="E135" i="27"/>
  <c r="G135" i="27" s="1"/>
  <c r="F135" i="27"/>
  <c r="E136" i="27"/>
  <c r="G136" i="27" s="1"/>
  <c r="F136" i="27"/>
  <c r="E162" i="27"/>
  <c r="G162" i="27" s="1"/>
  <c r="F162" i="27"/>
  <c r="E164" i="27"/>
  <c r="G164" i="27" s="1"/>
  <c r="F164" i="27"/>
  <c r="E166" i="27"/>
  <c r="G166" i="27" s="1"/>
  <c r="F166" i="27"/>
  <c r="E167" i="27"/>
  <c r="G167" i="27" s="1"/>
  <c r="F167" i="27"/>
  <c r="G168" i="27"/>
  <c r="D17" i="34"/>
  <c r="F16" i="26"/>
  <c r="O16" i="26" s="1"/>
  <c r="D31" i="34" s="1"/>
  <c r="I16" i="26"/>
  <c r="O17" i="26"/>
  <c r="O18" i="26"/>
  <c r="O19" i="26"/>
  <c r="O20" i="26"/>
  <c r="O21" i="26"/>
  <c r="F23" i="26"/>
  <c r="O24" i="26"/>
  <c r="O25" i="26"/>
  <c r="O26" i="26"/>
  <c r="O27" i="26"/>
  <c r="O28" i="26"/>
  <c r="O29" i="26"/>
  <c r="O30" i="26"/>
  <c r="F32" i="26"/>
  <c r="I32" i="26"/>
  <c r="O32" i="26" s="1"/>
  <c r="D25" i="34" s="1"/>
  <c r="O33" i="26"/>
  <c r="O34" i="26"/>
  <c r="O35" i="26"/>
  <c r="O36" i="26"/>
  <c r="F38" i="26"/>
  <c r="O38" i="26"/>
  <c r="D30" i="34" s="1"/>
  <c r="O39" i="26"/>
  <c r="O40" i="26"/>
  <c r="D24" i="34"/>
  <c r="C47" i="26"/>
  <c r="O47" i="26" s="1"/>
  <c r="D18" i="34" s="1"/>
  <c r="O61" i="26"/>
  <c r="D26" i="34" s="1"/>
  <c r="D10" i="34"/>
  <c r="D20" i="34"/>
  <c r="O80" i="26"/>
  <c r="D16" i="34" s="1"/>
  <c r="O107" i="26"/>
  <c r="D32" i="34" s="1"/>
  <c r="O87" i="26"/>
  <c r="D11" i="34" s="1"/>
  <c r="O89" i="26"/>
  <c r="D35" i="34" s="1"/>
  <c r="O90" i="26"/>
  <c r="D29" i="34" s="1"/>
  <c r="O92" i="26"/>
  <c r="D37" i="34" s="1"/>
  <c r="F94" i="26"/>
  <c r="O94" i="26" s="1"/>
  <c r="D15" i="34" s="1"/>
  <c r="O100" i="26"/>
  <c r="D13" i="34"/>
  <c r="F102" i="26"/>
  <c r="O102" i="26" s="1"/>
  <c r="D23" i="34" s="1"/>
  <c r="C9" i="25"/>
  <c r="D9" i="25"/>
  <c r="E9" i="25"/>
  <c r="F9" i="25"/>
  <c r="H9" i="25"/>
  <c r="I9" i="25"/>
  <c r="J9" i="25"/>
  <c r="C10" i="25"/>
  <c r="D10" i="25"/>
  <c r="E10" i="25"/>
  <c r="F10" i="25"/>
  <c r="G10" i="25"/>
  <c r="H10" i="25"/>
  <c r="I10" i="25"/>
  <c r="J10" i="25"/>
  <c r="C12" i="25"/>
  <c r="D12" i="25"/>
  <c r="E12" i="25"/>
  <c r="F12" i="25"/>
  <c r="H12" i="25"/>
  <c r="I12" i="25"/>
  <c r="J12" i="25"/>
  <c r="C13" i="25"/>
  <c r="D13" i="25"/>
  <c r="E13" i="25"/>
  <c r="F13" i="25"/>
  <c r="H13" i="25"/>
  <c r="I13" i="25"/>
  <c r="J13" i="25"/>
  <c r="C14" i="25"/>
  <c r="D14" i="25"/>
  <c r="E14" i="25"/>
  <c r="F14" i="25"/>
  <c r="H14" i="25"/>
  <c r="I14" i="25"/>
  <c r="J14" i="25"/>
  <c r="C15" i="25"/>
  <c r="D15" i="25"/>
  <c r="E15" i="25"/>
  <c r="F15" i="25"/>
  <c r="H15" i="25"/>
  <c r="I15" i="25"/>
  <c r="J15" i="25"/>
  <c r="C16" i="25"/>
  <c r="D16" i="25"/>
  <c r="E16" i="25"/>
  <c r="F16" i="25"/>
  <c r="H16" i="25"/>
  <c r="I16" i="25"/>
  <c r="J16" i="25"/>
  <c r="C17" i="25"/>
  <c r="D17" i="25"/>
  <c r="E17" i="25"/>
  <c r="F17" i="25"/>
  <c r="H17" i="25"/>
  <c r="I17" i="25"/>
  <c r="J17" i="25"/>
  <c r="C18" i="25"/>
  <c r="D18" i="25"/>
  <c r="E18" i="25"/>
  <c r="F18" i="25"/>
  <c r="H18" i="25"/>
  <c r="I18" i="25"/>
  <c r="J18" i="25"/>
  <c r="C19" i="25"/>
  <c r="D19" i="25"/>
  <c r="E19" i="25"/>
  <c r="F19" i="25"/>
  <c r="H19" i="25"/>
  <c r="I19" i="25"/>
  <c r="J19" i="25"/>
  <c r="C20" i="25"/>
  <c r="D20" i="25"/>
  <c r="E20" i="25"/>
  <c r="F20" i="25"/>
  <c r="H20" i="25"/>
  <c r="I20" i="25"/>
  <c r="J20" i="25"/>
  <c r="C22" i="25"/>
  <c r="D22" i="25"/>
  <c r="E22" i="25"/>
  <c r="F22" i="25"/>
  <c r="H22" i="25"/>
  <c r="I22" i="25"/>
  <c r="J22" i="25"/>
  <c r="C23" i="25"/>
  <c r="D23" i="25"/>
  <c r="E23" i="25"/>
  <c r="F23" i="25"/>
  <c r="H23" i="25"/>
  <c r="I23" i="25"/>
  <c r="J23" i="25"/>
  <c r="C24" i="25"/>
  <c r="D24" i="25"/>
  <c r="E24" i="25"/>
  <c r="F24" i="25"/>
  <c r="H24" i="25"/>
  <c r="I24" i="25"/>
  <c r="J24" i="25"/>
  <c r="C25" i="25"/>
  <c r="D25" i="25"/>
  <c r="E25" i="25"/>
  <c r="F25" i="25"/>
  <c r="H25" i="25"/>
  <c r="I25" i="25"/>
  <c r="J25" i="25"/>
  <c r="C27" i="25"/>
  <c r="D27" i="25"/>
  <c r="E27" i="25"/>
  <c r="F27" i="25"/>
  <c r="H27" i="25"/>
  <c r="I27" i="25"/>
  <c r="J27" i="25"/>
  <c r="C29" i="25"/>
  <c r="D29" i="25"/>
  <c r="E29" i="25"/>
  <c r="F29" i="25"/>
  <c r="G29" i="25"/>
  <c r="H29" i="25"/>
  <c r="I29" i="25"/>
  <c r="J29" i="25"/>
  <c r="C30" i="25"/>
  <c r="D30" i="25"/>
  <c r="E30" i="25"/>
  <c r="F30" i="25"/>
  <c r="H30" i="25"/>
  <c r="I30" i="25"/>
  <c r="J30" i="25"/>
  <c r="C31" i="25"/>
  <c r="D31" i="25"/>
  <c r="E31" i="25"/>
  <c r="F31" i="25"/>
  <c r="H31" i="25"/>
  <c r="I31" i="25"/>
  <c r="J31" i="25"/>
  <c r="C33" i="25"/>
  <c r="D33" i="25"/>
  <c r="E33" i="25"/>
  <c r="F33" i="25"/>
  <c r="H33" i="25"/>
  <c r="I33" i="25"/>
  <c r="J33" i="25"/>
  <c r="C35" i="25"/>
  <c r="D35" i="25"/>
  <c r="E35" i="25"/>
  <c r="F35" i="25"/>
  <c r="H35" i="25"/>
  <c r="I35" i="25"/>
  <c r="J35" i="25"/>
  <c r="C36" i="25"/>
  <c r="D36" i="25"/>
  <c r="E36" i="25"/>
  <c r="F36" i="25"/>
  <c r="H36" i="25"/>
  <c r="I36" i="25"/>
  <c r="J36" i="25"/>
  <c r="C37" i="25"/>
  <c r="D37" i="25"/>
  <c r="E37" i="25"/>
  <c r="F37" i="25"/>
  <c r="H37" i="25"/>
  <c r="I37" i="25"/>
  <c r="J37" i="25"/>
  <c r="C39" i="25"/>
  <c r="D39" i="25"/>
  <c r="E39" i="25"/>
  <c r="F39" i="25"/>
  <c r="G39" i="25"/>
  <c r="H39" i="25"/>
  <c r="I39" i="25"/>
  <c r="J39" i="25"/>
  <c r="G29" i="24"/>
  <c r="H29" i="24"/>
  <c r="G30" i="24"/>
  <c r="H30" i="24"/>
  <c r="G32" i="24"/>
  <c r="G47" i="24" s="1"/>
  <c r="H32" i="24"/>
  <c r="H29" i="23"/>
  <c r="G30" i="23"/>
  <c r="H30" i="23"/>
  <c r="H32" i="23"/>
  <c r="H29" i="22"/>
  <c r="G30" i="22"/>
  <c r="H30" i="22"/>
  <c r="H32" i="22"/>
  <c r="H29" i="21"/>
  <c r="G30" i="21"/>
  <c r="H30" i="21"/>
  <c r="H32" i="21"/>
  <c r="H29" i="20"/>
  <c r="G30" i="20"/>
  <c r="H30" i="20"/>
  <c r="H32" i="20"/>
  <c r="H29" i="19"/>
  <c r="G30" i="19"/>
  <c r="H30" i="19"/>
  <c r="H32" i="19"/>
  <c r="G29" i="18"/>
  <c r="H29" i="18"/>
  <c r="G30" i="18"/>
  <c r="H30" i="18"/>
  <c r="H32" i="18"/>
  <c r="G29" i="17"/>
  <c r="H29" i="17"/>
  <c r="G30" i="17"/>
  <c r="H30" i="17"/>
  <c r="G32" i="17"/>
  <c r="G47" i="17" s="1"/>
  <c r="H32" i="17"/>
  <c r="H29" i="16"/>
  <c r="G30" i="16"/>
  <c r="H30" i="16"/>
  <c r="H32" i="16"/>
  <c r="H29" i="15"/>
  <c r="G30" i="15"/>
  <c r="H30" i="15"/>
  <c r="H32" i="15"/>
  <c r="H29" i="14"/>
  <c r="G30" i="14"/>
  <c r="H30" i="14"/>
  <c r="H32" i="14"/>
  <c r="H29" i="13"/>
  <c r="G30" i="13"/>
  <c r="H30" i="13"/>
  <c r="H32" i="13"/>
  <c r="H29" i="12"/>
  <c r="G30" i="12"/>
  <c r="H30" i="12"/>
  <c r="H32" i="12"/>
  <c r="H29" i="11"/>
  <c r="G30" i="11"/>
  <c r="H30" i="11"/>
  <c r="H32" i="11"/>
  <c r="H29" i="10"/>
  <c r="G30" i="10"/>
  <c r="H30" i="10"/>
  <c r="H32" i="10"/>
  <c r="H29" i="9"/>
  <c r="G30" i="9"/>
  <c r="H30" i="9"/>
  <c r="H32" i="9"/>
  <c r="H29" i="8"/>
  <c r="G30" i="8"/>
  <c r="H30" i="8"/>
  <c r="H32" i="8"/>
  <c r="H29" i="7"/>
  <c r="G30" i="7"/>
  <c r="H30" i="7"/>
  <c r="H32" i="7"/>
  <c r="H29" i="6"/>
  <c r="G30" i="6"/>
  <c r="H30" i="6"/>
  <c r="H32" i="6"/>
  <c r="H29" i="5"/>
  <c r="G30" i="5"/>
  <c r="H30" i="5"/>
  <c r="H32" i="5"/>
  <c r="H29" i="4"/>
  <c r="G30" i="4"/>
  <c r="H30" i="4"/>
  <c r="H32" i="4"/>
  <c r="H29" i="3"/>
  <c r="G30" i="3"/>
  <c r="H30" i="3"/>
  <c r="H32" i="3"/>
  <c r="G29" i="2"/>
  <c r="H29" i="2"/>
  <c r="G30" i="2"/>
  <c r="H30" i="2"/>
  <c r="G32" i="2"/>
  <c r="G47" i="2" s="1"/>
  <c r="H32" i="2"/>
  <c r="G29" i="1"/>
  <c r="H29" i="1"/>
  <c r="G30" i="1"/>
  <c r="H30" i="1"/>
  <c r="H32" i="1"/>
  <c r="D21" i="33"/>
  <c r="D7" i="33"/>
  <c r="D23" i="33"/>
  <c r="D11" i="33"/>
  <c r="D24" i="33"/>
  <c r="H7" i="33"/>
  <c r="C22" i="30"/>
  <c r="F22" i="30" s="1"/>
  <c r="H22" i="33"/>
  <c r="G29" i="6"/>
  <c r="G29" i="16"/>
  <c r="H12" i="33"/>
  <c r="G32" i="7"/>
  <c r="G47" i="7" s="1"/>
  <c r="G16" i="25"/>
  <c r="G29" i="5"/>
  <c r="G29" i="4"/>
  <c r="D10" i="33"/>
  <c r="H9" i="33"/>
  <c r="H21" i="33"/>
  <c r="C6" i="32"/>
  <c r="C11" i="32"/>
  <c r="G32" i="6"/>
  <c r="G47" i="6" s="1"/>
  <c r="G32" i="16"/>
  <c r="G47" i="16" s="1"/>
  <c r="H10" i="33"/>
  <c r="G14" i="25"/>
  <c r="K14" i="25" s="1"/>
  <c r="C27" i="31" s="1"/>
  <c r="C12" i="32"/>
  <c r="H11" i="33"/>
  <c r="C11" i="30"/>
  <c r="F11" i="30" s="1"/>
  <c r="G15" i="25"/>
  <c r="K15" i="25" s="1"/>
  <c r="C11" i="31" s="1"/>
  <c r="D25" i="33"/>
  <c r="G27" i="25"/>
  <c r="C5" i="30"/>
  <c r="F5" i="30" s="1"/>
  <c r="D12" i="33"/>
  <c r="C14" i="30"/>
  <c r="F14" i="30" s="1"/>
  <c r="G29" i="7"/>
  <c r="C20" i="32"/>
  <c r="C25" i="32"/>
  <c r="H25" i="33"/>
  <c r="G30" i="25"/>
  <c r="C16" i="30"/>
  <c r="F16" i="30" s="1"/>
  <c r="G32" i="18"/>
  <c r="G47" i="18" s="1"/>
  <c r="G13" i="25"/>
  <c r="C8" i="32"/>
  <c r="C23" i="32"/>
  <c r="G9" i="25"/>
  <c r="G32" i="1"/>
  <c r="G47" i="1" s="1"/>
  <c r="G29" i="20"/>
  <c r="G32" i="4"/>
  <c r="G47" i="4" s="1"/>
  <c r="C10" i="30"/>
  <c r="F10" i="30" s="1"/>
  <c r="C22" i="32"/>
  <c r="C5" i="32"/>
  <c r="G31" i="25"/>
  <c r="C20" i="30"/>
  <c r="F20" i="30" s="1"/>
  <c r="H23" i="33"/>
  <c r="G32" i="19"/>
  <c r="G47" i="19" s="1"/>
  <c r="G32" i="20"/>
  <c r="G47" i="20" s="1"/>
  <c r="H24" i="33"/>
  <c r="C25" i="30"/>
  <c r="F25" i="30" s="1"/>
  <c r="G33" i="25"/>
  <c r="K33" i="25" s="1"/>
  <c r="C28" i="31" s="1"/>
  <c r="C26" i="32"/>
  <c r="G29" i="10"/>
  <c r="G29" i="9"/>
  <c r="G19" i="25"/>
  <c r="G29" i="11"/>
  <c r="C17" i="32"/>
  <c r="C15" i="30"/>
  <c r="F15" i="30" s="1"/>
  <c r="H14" i="33"/>
  <c r="G18" i="25"/>
  <c r="C15" i="32"/>
  <c r="G32" i="9"/>
  <c r="G47" i="9" s="1"/>
  <c r="C9" i="30"/>
  <c r="F9" i="30" s="1"/>
  <c r="H15" i="33"/>
  <c r="G20" i="25"/>
  <c r="K20" i="25" s="1"/>
  <c r="C17" i="31" s="1"/>
  <c r="O52" i="26"/>
  <c r="D8" i="34" s="1"/>
  <c r="O62" i="26"/>
  <c r="D33" i="34"/>
  <c r="O48" i="26"/>
  <c r="D9" i="34" s="1"/>
  <c r="O42" i="26"/>
  <c r="D22" i="34"/>
  <c r="O98" i="26"/>
  <c r="D27" i="34" s="1"/>
  <c r="G32" i="11"/>
  <c r="G47" i="11" s="1"/>
  <c r="C16" i="32"/>
  <c r="G32" i="10"/>
  <c r="G47" i="10" s="1"/>
  <c r="C23" i="30"/>
  <c r="F23" i="30" s="1"/>
  <c r="H16" i="33"/>
  <c r="A15" i="32"/>
  <c r="A16" i="32" s="1"/>
  <c r="I126" i="27"/>
  <c r="I128" i="27" s="1"/>
  <c r="I129" i="27" s="1"/>
  <c r="I130" i="27" s="1"/>
  <c r="I131" i="27" s="1"/>
  <c r="I133" i="27" s="1"/>
  <c r="I134" i="27" s="1"/>
  <c r="I135" i="27" s="1"/>
  <c r="I136" i="27" s="1"/>
  <c r="I137" i="27" s="1"/>
  <c r="I138" i="27" s="1"/>
  <c r="I139" i="27" s="1"/>
  <c r="I140" i="27" s="1"/>
  <c r="I141" i="27" s="1"/>
  <c r="I143" i="27" s="1"/>
  <c r="I144" i="27" s="1"/>
  <c r="I145" i="27" s="1"/>
  <c r="I147" i="27" s="1"/>
  <c r="I149" i="27" s="1"/>
  <c r="I150" i="27" s="1"/>
  <c r="I152" i="27" s="1"/>
  <c r="I153" i="27" s="1"/>
  <c r="I154" i="27" s="1"/>
  <c r="I156" i="27" s="1"/>
  <c r="I157" i="27" s="1"/>
  <c r="I158" i="27" s="1"/>
  <c r="I159" i="27" s="1"/>
  <c r="I160" i="27" s="1"/>
  <c r="I161" i="27" s="1"/>
  <c r="I162" i="27" s="1"/>
  <c r="I164" i="27" s="1"/>
  <c r="I165" i="27" s="1"/>
  <c r="I166" i="27" s="1"/>
  <c r="I167" i="27" s="1"/>
  <c r="I168" i="27" s="1"/>
  <c r="I169" i="27" s="1"/>
  <c r="G17" i="25"/>
  <c r="O23" i="26"/>
  <c r="D12" i="34" s="1"/>
  <c r="G29" i="13"/>
  <c r="G29" i="23"/>
  <c r="D19" i="33"/>
  <c r="D27" i="33"/>
  <c r="G32" i="22"/>
  <c r="G47" i="22" s="1"/>
  <c r="G29" i="15"/>
  <c r="C7" i="32"/>
  <c r="G29" i="8"/>
  <c r="H13" i="33"/>
  <c r="C27" i="30"/>
  <c r="F27" i="30" s="1"/>
  <c r="C21" i="30"/>
  <c r="F21" i="30" s="1"/>
  <c r="C14" i="32"/>
  <c r="G32" i="13"/>
  <c r="G47" i="13" s="1"/>
  <c r="G23" i="25"/>
  <c r="H18" i="33"/>
  <c r="D18" i="33"/>
  <c r="C13" i="32"/>
  <c r="C26" i="30"/>
  <c r="F26" i="30" s="1"/>
  <c r="G32" i="8"/>
  <c r="G47" i="8" s="1"/>
  <c r="C17" i="30"/>
  <c r="F17" i="30" s="1"/>
  <c r="D26" i="33"/>
  <c r="G24" i="25"/>
  <c r="D17" i="33"/>
  <c r="H19" i="33"/>
  <c r="C6" i="30"/>
  <c r="F6" i="30" s="1"/>
  <c r="D8" i="33"/>
  <c r="H17" i="33"/>
  <c r="G32" i="12"/>
  <c r="G47" i="12" s="1"/>
  <c r="C7" i="30"/>
  <c r="F7" i="30" s="1"/>
  <c r="H26" i="33"/>
  <c r="H27" i="33"/>
  <c r="C9" i="32"/>
  <c r="G32" i="3"/>
  <c r="G47" i="3" s="1"/>
  <c r="C28" i="30"/>
  <c r="F28" i="30" s="1"/>
  <c r="C19" i="32"/>
  <c r="G12" i="25"/>
  <c r="K12" i="25" s="1"/>
  <c r="C7" i="31" s="1"/>
  <c r="H8" i="33"/>
  <c r="G36" i="25"/>
  <c r="G32" i="15"/>
  <c r="G47" i="15" s="1"/>
  <c r="C21" i="32"/>
  <c r="G35" i="25"/>
  <c r="C18" i="32"/>
  <c r="G32" i="21"/>
  <c r="G47" i="21" s="1"/>
  <c r="H20" i="33"/>
  <c r="G25" i="25"/>
  <c r="G37" i="25"/>
  <c r="C24" i="32"/>
  <c r="G32" i="23"/>
  <c r="G47" i="23" s="1"/>
  <c r="H28" i="33"/>
  <c r="C13" i="30"/>
  <c r="F13" i="30" s="1"/>
  <c r="G32" i="14"/>
  <c r="G47" i="14" s="1"/>
  <c r="C19" i="30"/>
  <c r="F19" i="30" s="1"/>
  <c r="C10" i="32"/>
  <c r="G22" i="25"/>
  <c r="K9" i="25" l="1"/>
  <c r="C22" i="31" s="1"/>
  <c r="E22" i="31" s="1"/>
  <c r="A11" i="32"/>
  <c r="A13" i="33" s="1"/>
  <c r="K17" i="25"/>
  <c r="C20" i="31" s="1"/>
  <c r="E20" i="31" s="1"/>
  <c r="K22" i="25"/>
  <c r="C23" i="31" s="1"/>
  <c r="E23" i="31" s="1"/>
  <c r="K37" i="25"/>
  <c r="C25" i="31" s="1"/>
  <c r="E25" i="31" s="1"/>
  <c r="K36" i="25"/>
  <c r="C29" i="31" s="1"/>
  <c r="E29" i="31" s="1"/>
  <c r="D42" i="34"/>
  <c r="D43" i="34" s="1"/>
  <c r="K19" i="25"/>
  <c r="C10" i="31" s="1"/>
  <c r="F10" i="31" s="1"/>
  <c r="K30" i="25"/>
  <c r="C14" i="31" s="1"/>
  <c r="E14" i="31" s="1"/>
  <c r="K27" i="25"/>
  <c r="C6" i="31" s="1"/>
  <c r="F6" i="31" s="1"/>
  <c r="K24" i="25"/>
  <c r="C13" i="31" s="1"/>
  <c r="E13" i="31" s="1"/>
  <c r="K23" i="25"/>
  <c r="C18" i="31" s="1"/>
  <c r="E18" i="31" s="1"/>
  <c r="F27" i="31"/>
  <c r="A17" i="32"/>
  <c r="A18" i="33"/>
  <c r="K25" i="25"/>
  <c r="C15" i="31" s="1"/>
  <c r="F15" i="31" s="1"/>
  <c r="K35" i="25"/>
  <c r="C21" i="31" s="1"/>
  <c r="F21" i="31" s="1"/>
  <c r="A17" i="33"/>
  <c r="K18" i="25"/>
  <c r="C12" i="31" s="1"/>
  <c r="F12" i="31" s="1"/>
  <c r="K31" i="25"/>
  <c r="C26" i="31" s="1"/>
  <c r="F26" i="31" s="1"/>
  <c r="K13" i="25"/>
  <c r="C8" i="31" s="1"/>
  <c r="E8" i="31" s="1"/>
  <c r="K16" i="25"/>
  <c r="C9" i="31" s="1"/>
  <c r="F9" i="31" s="1"/>
  <c r="K39" i="25"/>
  <c r="C16" i="31" s="1"/>
  <c r="E16" i="31" s="1"/>
  <c r="K29" i="25"/>
  <c r="C24" i="31" s="1"/>
  <c r="E24" i="31" s="1"/>
  <c r="K10" i="25"/>
  <c r="C19" i="31" s="1"/>
  <c r="E19" i="31" s="1"/>
  <c r="F7" i="31"/>
  <c r="E7" i="31"/>
  <c r="E17" i="31"/>
  <c r="F17" i="31"/>
  <c r="E11" i="31"/>
  <c r="F11" i="31"/>
  <c r="E28" i="31"/>
  <c r="F28" i="31"/>
  <c r="E27" i="31"/>
  <c r="F22" i="31" l="1"/>
  <c r="F25" i="31"/>
  <c r="F29" i="31"/>
  <c r="F14" i="31"/>
  <c r="F13" i="31"/>
  <c r="F20" i="31"/>
  <c r="E9" i="31"/>
  <c r="E6" i="31"/>
  <c r="F23" i="31"/>
  <c r="F16" i="31"/>
  <c r="E10" i="31"/>
  <c r="F18" i="31"/>
  <c r="E12" i="31"/>
  <c r="E15" i="31"/>
  <c r="F24" i="31"/>
  <c r="E26" i="31"/>
  <c r="F8" i="31"/>
  <c r="F19" i="31"/>
  <c r="A19" i="33"/>
  <c r="A18" i="32"/>
  <c r="E21" i="31"/>
  <c r="A19" i="32" l="1"/>
  <c r="A20" i="33"/>
  <c r="A21" i="33" l="1"/>
  <c r="A20" i="32"/>
  <c r="A21" i="32" l="1"/>
  <c r="A22" i="33"/>
  <c r="A22" i="32" l="1"/>
  <c r="A24" i="33" s="1"/>
  <c r="A23" i="33"/>
</calcChain>
</file>

<file path=xl/sharedStrings.xml><?xml version="1.0" encoding="utf-8"?>
<sst xmlns="http://schemas.openxmlformats.org/spreadsheetml/2006/main" count="3859" uniqueCount="1232">
  <si>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доступности, качества и надежности/регулярности оказываемой  муниципальной услуги</t>
    </r>
    <r>
      <rPr>
        <sz val="12"/>
        <rFont val="Times New Roman"/>
        <family val="1"/>
        <charset val="204"/>
      </rPr>
      <t xml:space="preserve"> достигнута частично (в части сохранения доступности и надежности/регулярности оказываемой  муниципальной услуги)</t>
    </r>
  </si>
  <si>
    <t>Цель ведомственной целевой программы достигнута частично</t>
  </si>
  <si>
    <t>РОСКСТ = 1 (по результатам контрольных проверок и мониторинга жалоб, проведенных управлением бюджетного учета и отчетности)</t>
  </si>
  <si>
    <t xml:space="preserve">Цель ведомственной целевой программы достигнута </t>
  </si>
  <si>
    <t>РОСКСТ = 1 (по результатам контрольных проверок и мониторинга жалоб, проведенных департаментом архитектуры и градостроительства)</t>
  </si>
  <si>
    <t>ИП Шишминцев А.С.</t>
  </si>
  <si>
    <t>(ИРОДЦ + ИРОДП + ИРОК + ИРОЭЭ)/4</t>
  </si>
  <si>
    <t>РОСКСТ = 1 (по результатам контрольных проверок и мониторинга жалоб, проведенных департаментом образования)</t>
  </si>
  <si>
    <t>Муниципальное бюджетное дошкольное образовательное учреждение детский сад № 17 "Белочка"</t>
  </si>
  <si>
    <t>Муниципальное бюджетное дошкольное образовательное учреждение детский сад № 18 "Мишутка"</t>
  </si>
  <si>
    <t>Муниципальное бюджетное дошкольное образовательное учреждение детский сад № 20 "Югорка"</t>
  </si>
  <si>
    <t>Муниципальное бюджетное дошкольное образовательное учреждение детский сад компенсирующего вида № 24 "Космос"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</si>
  <si>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 xml:space="preserve">по повышению доступности оказываемой  муниципальной услуги </t>
    </r>
    <r>
      <rPr>
        <sz val="12"/>
        <rFont val="Times New Roman"/>
        <family val="1"/>
        <charset val="204"/>
      </rPr>
      <t>достигнута</t>
    </r>
  </si>
  <si>
    <t>ИРОЭЭ = (100% : 99%) * 100 = 101%</t>
  </si>
  <si>
    <t xml:space="preserve">Муниципальное бюджетное учреждение «Управление лесопаркового хозяйства и экологической безопасности»  </t>
  </si>
  <si>
    <t>Муниципальное казенное учреждение "Дирекция дорожно-транспортного и жилищно-коммунального комплекса"</t>
  </si>
  <si>
    <t>Муниципальное бюджетное учреждение "Дворец торжеств"</t>
  </si>
  <si>
    <t xml:space="preserve">Сводная оценка результативности реализации ведомственных целевых программ  </t>
  </si>
  <si>
    <t>Муниципальное бюджетное общеобразовательное учреждение  гимназия «Лаборатория Салахова»</t>
  </si>
  <si>
    <t>Муниципальное бюджетное общеобразовательное учреждение гимназия №2</t>
  </si>
  <si>
    <t>Муниципальное бюджетное общеобразовательное учреждение гимназия имени Ф.К. Салманова</t>
  </si>
  <si>
    <t>Муниципальное бюджетное общеобразовательное учреждение лицей №1</t>
  </si>
  <si>
    <t>Муниципальное бюджетное общеобразовательное учреждение лицей №3</t>
  </si>
  <si>
    <t>Муниципальное бюджетное общеобразовательное учреждение лицей  имени генерал-майора Хисматулина Василия Ивановича</t>
  </si>
  <si>
    <t>Муниципальное бюджетное общеобразовательное учреждение средняя общеобразовательная школа №1</t>
  </si>
  <si>
    <t>Муниципальное бюджетное дошкольное образовательное учреждение детский сад № 4 "Умка"</t>
  </si>
  <si>
    <t>Муниципальное бюджетное дошкольное образовательное учреждение детский сад № 9 "Метелица"</t>
  </si>
  <si>
    <t>Муниципальное бюджетное дошкольное образовательное учреждение детский сад №15 "Серебряное копытце"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</si>
  <si>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</si>
  <si>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средняя общеобразовательная школа №4</t>
  </si>
  <si>
    <t>Муниципальное бюджетное общеобразовательное учреждение средняя общеобразовательная школа №5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</si>
  <si>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</si>
  <si>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№7</t>
  </si>
  <si>
    <t>Муниципальное бюджетное общеобразовательное учреждение средняя общеобразовательная школа №8 имени Сибирцева А.Н.</t>
  </si>
  <si>
    <t>Муниципальное бюджетное общеобразовательное учреждение средняя общеобразовательная школа №13</t>
  </si>
  <si>
    <t>Муниципальное бюджетное общеобразовательное учреждение средняя общеобразовательная школа №15</t>
  </si>
  <si>
    <t xml:space="preserve">Муниципальное бюджетное общеобразовательное учреждение средняя общеобразовательная школа №18 имени Виталия Яковлевича Алексеева </t>
  </si>
  <si>
    <t>Муниципальное бюджетное общеобразовательное учреждение средняя общеобразовательная школа № 19</t>
  </si>
  <si>
    <t>Муниципальное бюджетное общеобразовательное учреждение средняя общеобразовательная школа №20</t>
  </si>
  <si>
    <t>Муниципальное бюджетное общеобразовательное учреждение средняя общеобразовательная школа №24</t>
  </si>
  <si>
    <t>Муниципальное бюджетное общеобразовательное учреждение средняя общеобразовательная школа №25</t>
  </si>
  <si>
    <t>Муниципальное бюджетное общеобразовательное учреждение средняя общеобразовательная школа №27</t>
  </si>
  <si>
    <t>Муниципальное бюджетное общеобразовательное учреждение средняя общеобразовательная школа №29</t>
  </si>
  <si>
    <t>Муниципальное бюджетное общеобразовательное учреждение средняя общеобразовательная школа №32</t>
  </si>
  <si>
    <t>Муниципальное бюджетное общеобразовательное учреждение средняя общеобразовательная школа №38</t>
  </si>
  <si>
    <t>Муниципальное бюджетное общеобразовательное учреждение средняя общеобразовательная школа №44</t>
  </si>
  <si>
    <t>Муниципальное бюджетное общеобразовательное учреждение средняя общеобразовательная школа №45</t>
  </si>
  <si>
    <t>Муниципальное бюджетное общеобразовательное учреждение средняя общеобразовательная школа №46 с углубленным изучением отдельных предметов</t>
  </si>
  <si>
    <t>Муниципальное бюджетное вечернее (сменное) общеобразовательное учреждение открытая (сменная) общеобразовательная школа №1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</si>
  <si>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качества оказываемой  муниципальной услуги в части вариативности реализуемых программ дополнительного образования детей</t>
    </r>
    <r>
      <rPr>
        <sz val="12"/>
        <rFont val="Times New Roman"/>
        <family val="1"/>
        <charset val="204"/>
      </rPr>
      <t xml:space="preserve"> достигнута</t>
    </r>
  </si>
  <si>
    <t>ИРОК = (1 + 0,82) / 2 = 0,91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</si>
  <si>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 xml:space="preserve">по сохранению качества оказываемой  муниципальной услуги </t>
    </r>
    <r>
      <rPr>
        <sz val="12"/>
        <rFont val="Times New Roman"/>
        <family val="1"/>
        <charset val="204"/>
      </rPr>
      <t>достигнута</t>
    </r>
  </si>
  <si>
    <t xml:space="preserve">Высокий уровень качества муниципальной услуги </t>
  </si>
  <si>
    <t>РОСКСТ = 1 (по результатам контрольных проверок и мониторинга жалоб, проведенных департаментом культуры, молодежной политики и спорта)</t>
  </si>
  <si>
    <t>Муниципальное бюджетное учреждение  культуры «Сургутский художественный музей»</t>
  </si>
  <si>
    <t>Муниципальное бюджетное учреждение  культуры «Сургутский краеведческий музей»</t>
  </si>
  <si>
    <t>Муниципальное бюджетное учреждение  культуры «Галерея современного искусства «Стерх»</t>
  </si>
  <si>
    <t>Муниципальное автономное учреждение  «Сургутская филармония»</t>
  </si>
  <si>
    <t>Муниципальное бюджетное учреждение  историко-культурный центр «Старый Сургут»</t>
  </si>
  <si>
    <t>Муниципальное автономное учреждение  «Городской парк культуры и отдыха»</t>
  </si>
  <si>
    <t>Муниципальное автономное учреждение    «Городской культурный центр»</t>
  </si>
  <si>
    <t>Муниципальное автономное учреждение «Театр актера и куклы «Петрушка»</t>
  </si>
  <si>
    <t>Муниципальное бюджетное образовательное учреждение дополнительного образования детей «Детская художественная школа декоративно-прикладного искусства»</t>
  </si>
  <si>
    <t>Муниципальное бюджетное образовательное учреждение дополнительного образования детей «Детская художественная школа № 1 им. Л.А. Горды»</t>
  </si>
  <si>
    <t>Муниципальное автономное образовательное учреждение дополнительного образования детей «Детская хореографическая школа № 1»</t>
  </si>
  <si>
    <t>Муниципальное автономное образовательное учреждение дополнительного образования детей специализированной детско-юношеской спортивной школы олимпийского резерва «Олимп»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</si>
  <si>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«Аверс»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</si>
  <si>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«Ермак»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</si>
  <si>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по зимним видам спорта «Кедр»</t>
  </si>
  <si>
    <t>Муниципальное бюджетное образовательное учреждение дополнительного образования детей «Детско-юношеская спортивная школа «Виктория»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</si>
  <si>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«Югория» имени Арарата Агвановича Пилояна</t>
  </si>
  <si>
    <t>Муниципальное бюджетное образовательное учреждение  дополнительного образования детей специализированная детско-юношеская спортивная школа олимпийского резерва № 1</t>
  </si>
  <si>
    <t>ИРОК = (1 + 0,86) / 2 = 0,93</t>
  </si>
  <si>
    <t>Муниципальное бюджетное учреждение Центр физической подготовки «Надежда»</t>
  </si>
  <si>
    <t>Муниципальное автономное учреждение «Ледовый Дворец спорта»</t>
  </si>
  <si>
    <t>Муниципальное бюджетное учреждение по работе с подростками и молодежью по месту жительства «Вариант»</t>
  </si>
  <si>
    <t>Муниципальное бюджетное учреждение «Центр специальной подготовки                     «Сибирский легион»</t>
  </si>
  <si>
    <t>Муниципальное автономное учреждение по работе с молодежью «Наше время»</t>
  </si>
  <si>
    <t xml:space="preserve">Муниципальное бюджетное образовательное учреждение дополнительного образования детей детско-юношеская спортивная школа «Виктория» 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</si>
  <si>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№ 1</t>
  </si>
  <si>
    <t>ИРОК = (1 + 0,87) / 2 = 0,94</t>
  </si>
  <si>
    <t>№ п/п</t>
  </si>
  <si>
    <t>Наименование ведомственной целевой программы</t>
  </si>
  <si>
    <t>Муниципальное бюджетное образовательное учреждение дополнительного образования детей «Детская школа искусств № 1»</t>
  </si>
  <si>
    <t>Итоговая расчетная оценка достижения цели (ИРОДЦ)</t>
  </si>
  <si>
    <t>Итоговая расчетная оценка качества (ИРОК)</t>
  </si>
  <si>
    <t>Уровень качества</t>
  </si>
  <si>
    <t xml:space="preserve">Уровень экономической эффективности  реализации </t>
  </si>
  <si>
    <t>Итоговая расчетная оценка достижения показателей (ИРОДП)</t>
  </si>
  <si>
    <t xml:space="preserve">Интегрированная оценка достижения показателей </t>
  </si>
  <si>
    <t xml:space="preserve">Интегрированная оценка достижения цели </t>
  </si>
  <si>
    <t>Итоговая расчетная оценка экономи-ческой эффектив-ности (ИРОЭЭ)</t>
  </si>
  <si>
    <t>Итоговая расчетная оценка результативности (ИРОР)</t>
  </si>
  <si>
    <t>Наименование органа Администрации города, ответственного за оказание услуг (выполнение работ)</t>
  </si>
  <si>
    <t>Департамент архитектуры и градостроительства</t>
  </si>
  <si>
    <t>Декоративно-художественное оформление города</t>
  </si>
  <si>
    <t>Праздничное оформление города</t>
  </si>
  <si>
    <t>Таблица 1.2.</t>
  </si>
  <si>
    <t>Таблица 1.3.</t>
  </si>
  <si>
    <t>место</t>
  </si>
  <si>
    <t>Таблица 2.2.</t>
  </si>
  <si>
    <t>Таблица 2.3.</t>
  </si>
  <si>
    <t>Таблица 2.4.</t>
  </si>
  <si>
    <t>Таблица 2.5.</t>
  </si>
  <si>
    <t>Таблица 2.6.</t>
  </si>
  <si>
    <t>Таблица 2.7.</t>
  </si>
  <si>
    <t>Таблица 2.8.</t>
  </si>
  <si>
    <t>Таблица 2.9.</t>
  </si>
  <si>
    <t>Таблица 2.10.</t>
  </si>
  <si>
    <t>Таблица 3.2.</t>
  </si>
  <si>
    <t>Таблица 3.3.</t>
  </si>
  <si>
    <t>Таблица 3.4.</t>
  </si>
  <si>
    <t>Таблица 3.5.</t>
  </si>
  <si>
    <t>Таблица 4.2.</t>
  </si>
  <si>
    <t>Таблица 5.2.</t>
  </si>
  <si>
    <t>Таблица 5.3.</t>
  </si>
  <si>
    <t>Таблица 7.2.</t>
  </si>
  <si>
    <t>Таблица 7.3.</t>
  </si>
  <si>
    <t>Таблица 7.4.</t>
  </si>
  <si>
    <t>Таблица 8.2.</t>
  </si>
  <si>
    <t>Департамент культуры, молодежной политики и спорта</t>
  </si>
  <si>
    <t>Библиотечное обслуживание населения</t>
  </si>
  <si>
    <t>Департамент образования</t>
  </si>
  <si>
    <t>Организация культурного досуга на базе учреждений и организаций  культуры</t>
  </si>
  <si>
    <t>Организация массовых мероприятий</t>
  </si>
  <si>
    <t>Дополнительное образование детей в детских школах искусств</t>
  </si>
  <si>
    <t>Дополнительное образование в спортивных школах</t>
  </si>
  <si>
    <t>Организация занятий физической культурой и массовым спортом</t>
  </si>
  <si>
    <t>Организация мероприятий по работе с детьми и молодёжью</t>
  </si>
  <si>
    <t>Организация отдыха детей и молодёжи в каникулярное время</t>
  </si>
  <si>
    <t>Дополнительное образование в учреждениях дополнительного образования детей</t>
  </si>
  <si>
    <t>Управление бюджетного учета и отчетности</t>
  </si>
  <si>
    <t>Управление по делам гражданской обороны и чрезвычайным ситуациям</t>
  </si>
  <si>
    <t>Поисково-спасательные работы на воде</t>
  </si>
  <si>
    <t>Выполнение аварийно-спасательных  работ</t>
  </si>
  <si>
    <t>Департамент городского хозяйства</t>
  </si>
  <si>
    <t>Благоустройство рекреационных зон</t>
  </si>
  <si>
    <t>Организация мероприятий по охране окружающей среды</t>
  </si>
  <si>
    <t>Обустройство, использование, защита и охрана городских лесов</t>
  </si>
  <si>
    <t>Комитет по здравоохранению</t>
  </si>
  <si>
    <t>Итоговая расчетная оценка результа-тивности (ИРОР) (гр.3+гр.5+
гр.7+гр.9)/4)</t>
  </si>
  <si>
    <t>Расчет критериев и параметров оценки</t>
  </si>
  <si>
    <t>Расчетная оценка критерия</t>
  </si>
  <si>
    <t>Интегрированная оценка критерия</t>
  </si>
  <si>
    <t>Цель ведомственной целевой программы достигнута</t>
  </si>
  <si>
    <t xml:space="preserve">    Наименование критерия оценки</t>
  </si>
  <si>
    <t>Код критерия</t>
  </si>
  <si>
    <t xml:space="preserve">Достижение цели ведомственной целевой программы </t>
  </si>
  <si>
    <t>ИРОДЦ</t>
  </si>
  <si>
    <t>ИРОДП</t>
  </si>
  <si>
    <r>
      <t>ИРОДП = (УДП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+ УДП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+ … + УДПn) / n, где:</t>
    </r>
  </si>
  <si>
    <t>ИРОДП - итоговая расчетная оценка достижения показателей результатов деятельности по оказанию муниципальной услуги (выполнению работы);</t>
  </si>
  <si>
    <t>УДП - уровень достижения показателя результатов деятельности по оказанию муниципальной услуги (выполнению работы);</t>
  </si>
  <si>
    <t>n – количество показателей результатов деятельности по оказанию муниципальной услуги (выполнению работы);</t>
  </si>
  <si>
    <t>УДП (прямого показателя) =</t>
  </si>
  <si>
    <r>
      <t>Ф</t>
    </r>
    <r>
      <rPr>
        <u/>
        <sz val="10"/>
        <rFont val="Times New Roman"/>
        <family val="1"/>
        <charset val="204"/>
      </rPr>
      <t>зн</t>
    </r>
  </si>
  <si>
    <t xml:space="preserve">* 100 </t>
  </si>
  <si>
    <r>
      <t>П</t>
    </r>
    <r>
      <rPr>
        <sz val="10"/>
        <rFont val="Times New Roman"/>
        <family val="1"/>
        <charset val="204"/>
      </rPr>
      <t>зн</t>
    </r>
  </si>
  <si>
    <t>УДП (обратного показателя) =</t>
  </si>
  <si>
    <t>Пзн</t>
  </si>
  <si>
    <t>* 100 , где:</t>
  </si>
  <si>
    <t>Фзн</t>
  </si>
  <si>
    <t>УДП (прямого показателя) - уровень достижения прямого показателя результатов деятельности по оказанию муниципальной услуги (выполнению работы), положительной динамикой которого является рост значения показателя;</t>
  </si>
  <si>
    <t>УДП (обратного показателя) - уровень достижения обратного показателя результатов деятельности по оказанию муниципальной услуги (выполнению работы), положительной динамикой которого является снижение значения показателя;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</si>
  <si>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фактическое значение показателя;</t>
    </r>
  </si>
  <si>
    <r>
      <t xml:space="preserve">Пзн – </t>
    </r>
    <r>
      <rPr>
        <sz val="12"/>
        <rFont val="Times New Roman"/>
        <family val="1"/>
        <charset val="204"/>
      </rPr>
      <t>плановое значение показателя.</t>
    </r>
  </si>
  <si>
    <t>95 % ≤ ИРОДП ≤ 105 %</t>
  </si>
  <si>
    <t>61 % ≤ ИРОДП ≤ 94 %</t>
  </si>
  <si>
    <t>ИРОК</t>
  </si>
  <si>
    <t>ИРОЭЭ</t>
  </si>
  <si>
    <r>
      <t>(УДП</t>
    </r>
    <r>
      <rPr>
        <u/>
        <sz val="10"/>
        <rFont val="Times New Roman"/>
        <family val="1"/>
        <charset val="204"/>
      </rPr>
      <t>1</t>
    </r>
    <r>
      <rPr>
        <u/>
        <sz val="12"/>
        <rFont val="Times New Roman"/>
        <family val="1"/>
        <charset val="204"/>
      </rPr>
      <t xml:space="preserve"> +  … +УДПn ) : n</t>
    </r>
  </si>
  <si>
    <t>*100, где:</t>
  </si>
  <si>
    <t>УИЗС</t>
  </si>
  <si>
    <t>ИРОЭЭ - итоговая расчетная оценка экономической эффективности   реализации ведомственной целевой программы оказания муниципальной услуги (выполнения работы);</t>
  </si>
  <si>
    <t>УДП - уровень достижения показателей объема  оказания муниципальной услуги (выполнения работы), непосредственно связанных с объемом расходов, предусмотренных на реализацию ведомственной целевой программы;</t>
  </si>
  <si>
    <t>УИЗС - уровень исполнения запланированного объема средств, предусмотренного на реализацию ведомственной целевой программы оказания муниципальной услуги (выполнения работы);</t>
  </si>
  <si>
    <t>УИЗС =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</si>
  <si>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ведомственной целевой программы оказания муниципальной услуги (выполнения работы);</t>
    </r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</si>
  <si>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ведомственной целевой программы оказания муниципальной услуги (выполнения работы).</t>
    </r>
  </si>
  <si>
    <t xml:space="preserve">ИРОЭЭ &gt;100 % </t>
  </si>
  <si>
    <t xml:space="preserve">Высокий уровень экономической эффективности реализации ведомственной целевой программы </t>
  </si>
  <si>
    <t xml:space="preserve">95 % ≤ ИРОЭЭ ≤ 99 % </t>
  </si>
  <si>
    <t>Достаточный уровень экономической эффективности реализации ведомственной целевой программы</t>
  </si>
  <si>
    <t>Недостаточный уровень экономической эффективности реализации ведомственной целевой программы</t>
  </si>
  <si>
    <t>ИРОЭЭ =</t>
  </si>
  <si>
    <t>ИРОР</t>
  </si>
  <si>
    <t>ИРОР =</t>
  </si>
  <si>
    <t>ИРОК =</t>
  </si>
  <si>
    <t>РОСКСТ + РОСО</t>
  </si>
  <si>
    <t xml:space="preserve"> , где:</t>
  </si>
  <si>
    <t xml:space="preserve">ИРОК - итоговая расчетная оценка качества фактически предоставляемой муниципальной услуги (работы);
РОСКСТ - расчетная оценка соответствия качества фактически предоставляемой муниципальной услуги (работы) утвержденному стандарту качества муниципальной услуги (работы);
РОСО - расчетная  оценка удовлетворенности потребителей (населения) качеством оказываемой муниципальной услуги (выполняемой работы) по итогам проведения социологических опросов. </t>
  </si>
  <si>
    <t>от 0,7 до 0,9</t>
  </si>
  <si>
    <t>Наименование муниципальной услуги (работы)</t>
  </si>
  <si>
    <t>Наименование муниципального учреждения, другой организации, оказывающей муниципальную услугу (выполняющей работу)</t>
  </si>
  <si>
    <t>Расчетная оценка соответствия качества услуг (работ) стандартам (РОСКСТ)</t>
  </si>
  <si>
    <t>Итоговая расчетная оценка*</t>
  </si>
  <si>
    <t>Итоговая расчетная оценка качества (ИРОК) (гр.4+гр.6)/2)</t>
  </si>
  <si>
    <t>Итоговая расчетная оценка *</t>
  </si>
  <si>
    <t xml:space="preserve">Муниципальная услуга соответствует стандарту качества муниципальной услуги </t>
  </si>
  <si>
    <t xml:space="preserve">Достаточный уровень качества муниципальной услуги </t>
  </si>
  <si>
    <t xml:space="preserve">Интегрированная 
оценка </t>
  </si>
  <si>
    <t>Уровень 
удовлетворенности</t>
  </si>
  <si>
    <t>Муниципальная работа соответствует стандарту качества муниципальной работы</t>
  </si>
  <si>
    <t>Достаточный уровень качества муниципальной работы</t>
  </si>
  <si>
    <t xml:space="preserve">Оценка результативности реализации 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</si>
  <si>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качества оказываемой  муниципальной услуги</t>
    </r>
    <r>
      <rPr>
        <sz val="12"/>
        <rFont val="Times New Roman"/>
        <family val="1"/>
        <charset val="204"/>
      </rPr>
      <t xml:space="preserve"> достигнута</t>
    </r>
  </si>
  <si>
    <t xml:space="preserve">Уровень достижения показателей результатов деятельности по оказанию муниципальной услуги </t>
  </si>
  <si>
    <t>Формула расчета:</t>
  </si>
  <si>
    <t>Расчет критерия:</t>
  </si>
  <si>
    <t>Высокий уровень достижения 
показателей результатов деятельности 
по оказанию муниципальной услуги</t>
  </si>
  <si>
    <t xml:space="preserve">Уровень качества фактически предоставляемой муниципальной услуги </t>
  </si>
  <si>
    <t>РОСКСТ = 1 (по результатам контрольных проверок и мониторинга жалоб, проведенных комитетом по здравоохранению)</t>
  </si>
  <si>
    <t xml:space="preserve">Уровень экономической эффективности реализации ведомственной целевой программы оказания муниципальной услуги </t>
  </si>
  <si>
    <t>n – количество показателей объема  оказания муниципальной услуги (выполнения работы), непосредственно связанных с объемом расходов;</t>
  </si>
  <si>
    <t xml:space="preserve">Итоговая 
расчетная оценка результативности </t>
  </si>
  <si>
    <t>Уровень достижения показателей результатов деятельности по выполнению муниципальной работы</t>
  </si>
  <si>
    <t>Уровень качества фактически выполняемой муниципальной работы</t>
  </si>
  <si>
    <t>Уровень экономической эффективности реализации ведомственной целевой программы выполнения муниципальной работы</t>
  </si>
  <si>
    <t>Недостаточный уровень достижения показателей результатов деятельности по выполнению муниципальной работы</t>
  </si>
  <si>
    <t>РОСКСТ = 1 (по результатам контрольных проверок и мониторинга жалоб, проведенных комитетом по природопользованию и экологии)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</si>
  <si>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надежности/регулярности выполняемой муниципальной работы</t>
    </r>
    <r>
      <rPr>
        <sz val="12"/>
        <rFont val="Times New Roman"/>
        <family val="1"/>
        <charset val="204"/>
      </rPr>
      <t xml:space="preserve"> достигнута </t>
    </r>
  </si>
  <si>
    <t>Высокий уровень достижения показателей результатов деятельности по выполнению муниципальной работы</t>
  </si>
  <si>
    <t>ИРОЭЭ = (100% : 100%) * 100 = 100%</t>
  </si>
  <si>
    <r>
      <t xml:space="preserve">ИРОЭЭ </t>
    </r>
    <r>
      <rPr>
        <u/>
        <sz val="12"/>
        <rFont val="Times New Roman"/>
        <family val="1"/>
        <charset val="204"/>
      </rPr>
      <t>&gt;</t>
    </r>
    <r>
      <rPr>
        <sz val="12"/>
        <rFont val="Times New Roman"/>
        <family val="1"/>
        <charset val="204"/>
      </rPr>
      <t xml:space="preserve">100 % </t>
    </r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</si>
  <si>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качества выполняемой муниципальной работы</t>
    </r>
    <r>
      <rPr>
        <sz val="12"/>
        <rFont val="Times New Roman"/>
        <family val="1"/>
        <charset val="204"/>
      </rPr>
      <t xml:space="preserve"> достигнута </t>
    </r>
  </si>
  <si>
    <t>РОСКСТ = 1 (по результатам контрольных проверок и мониторинга жалоб, проведенных департаментом городского хозяйства)</t>
  </si>
  <si>
    <t>ИРОК = (1 + 0,8) / 2 = 0,9</t>
  </si>
  <si>
    <t>ООО "Уют"</t>
  </si>
  <si>
    <t>СГМУП "Тепловик"</t>
  </si>
  <si>
    <t>ИРОК = 1</t>
  </si>
  <si>
    <t>РОСКСТ = 1 (по результатам контрольных проверок и мониторинга жалоб, проведенных управлением по делам гражданской обороны и чрезвычайным ситуациям)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</si>
  <si>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 xml:space="preserve">по увеличению объема при сохранении качества оказываемой  муниципальной услуги </t>
    </r>
    <r>
      <rPr>
        <sz val="12"/>
        <rFont val="Times New Roman"/>
        <family val="1"/>
        <charset val="204"/>
      </rPr>
      <t>достигнута</t>
    </r>
  </si>
  <si>
    <t>Таблица 5.4.</t>
  </si>
  <si>
    <t>ИРОДП = (118% + 100% + 94% + 98% + 100%) / 5 = 102 %</t>
  </si>
  <si>
    <t>Муниципальное казенное учреждение «Сургутский спасательный центр»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</si>
  <si>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</si>
  <si>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>Муниципальное казенное учреждение «Единая дежурно-диспетчерская служба города Сургута»</t>
  </si>
  <si>
    <t>ИРОЭЭ = (118% : 98%) * 100 = 120,4%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</si>
  <si>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 xml:space="preserve">по сохранению доступности, качества и надежности/регулярности муниципальной услуги </t>
    </r>
    <r>
      <rPr>
        <sz val="12"/>
        <rFont val="Times New Roman"/>
        <family val="1"/>
        <charset val="204"/>
      </rPr>
      <t>достигнута частично (в части сохранения доступности и надежности/регулярности оказываемой  муниципальной услуги)</t>
    </r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</si>
  <si>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 сохранению  доступности, надежности/регулярности оказываемой  муниципальной услуги</t>
    </r>
    <r>
      <rPr>
        <sz val="12"/>
        <rFont val="Times New Roman"/>
        <family val="1"/>
        <charset val="204"/>
      </rPr>
      <t xml:space="preserve"> достигнута </t>
    </r>
  </si>
  <si>
    <t>ИРОДП = (106% + 100% + 88% + 100%+100% + 100%) / 6 = 99%</t>
  </si>
  <si>
    <t>ИРОЭЭ = (106% : 99%) * 100 = 107,1%</t>
  </si>
  <si>
    <t>ИРОДП = (639% + 100% + 100% +79% + 100% + 100%) / 6 = 186,3 %</t>
  </si>
  <si>
    <t>ИРОК = (1 + 0,7) / 2 = 0,9</t>
  </si>
  <si>
    <t>ИРОЭЭ = (639% : 98%) * 100 = 652 %</t>
  </si>
  <si>
    <t>ИРОК = (1 + 0,66) / 2 = 0,83</t>
  </si>
  <si>
    <t>РОСКСТ = 0,88 (по результатам контрольных проверок и мониторинга жалоб, проведенных департаментом архитектуры и градостроительства)</t>
  </si>
  <si>
    <t>РОСО = 0,69 (по результатам социологического опроса, проведенного МКУ "Наш город")</t>
  </si>
  <si>
    <t>ИРОК = (0,88 + 0,69) / 2 = 0,79</t>
  </si>
  <si>
    <t>РОСО = 0,66 (по результатам социологического опроса, проведенного МКУ "Наш город")</t>
  </si>
  <si>
    <t>РОСО = 0,86 (по результатам социологического опроса, проведенного МКУ "Наш город")</t>
  </si>
  <si>
    <t>РОСО = 0,8 (по результатам социологического опроса, проведенного МКУ "Наш город")</t>
  </si>
  <si>
    <t>РОСО = 0,7 (по результатам социологического опроса, проведенного МКУ "Наш город")</t>
  </si>
  <si>
    <t>Сохранение и популяризация историко-культурного наследия</t>
  </si>
  <si>
    <t>Муниципальное автономное учреждение «Городская дирекция культурных программ»</t>
  </si>
  <si>
    <t>РОСО = 0,96 (по результатам социологического опроса, проведенного МКУ "Наш город")</t>
  </si>
  <si>
    <t>РОСО = 0,87 (по результатам социологического опроса, проведенного МКУ "Наш город")</t>
  </si>
  <si>
    <t>РОСО = 0,82 (по результатам социологического опроса, проведенного МКУ "Наш город")</t>
  </si>
  <si>
    <t>ИРОК = (1 + 0,96) / 2 = 0,98</t>
  </si>
  <si>
    <t>РОСО = 0,85 (по результатам социологического опроса, проведенного МКУ "Наш город")</t>
  </si>
  <si>
    <t>ИРОК = (1 + 0,85) / 2 = 0,93</t>
  </si>
  <si>
    <t>РОСКСТ = 0,99 (по результатам контрольных проверок и мониторинга жалоб, проведенных департаментом культуры, молодежной политики и спорта)</t>
  </si>
  <si>
    <t>РОСО = 0,92 (по результатам социологического опроса, проведенного МКУ "Наш город")</t>
  </si>
  <si>
    <t>ИРОК = (0,99 + 0,92) / 2 = 0,96</t>
  </si>
  <si>
    <t>РОСО = 0,93 (по результатам социологического опроса, проведенного МКУ "Наш город")</t>
  </si>
  <si>
    <t>ИРОК = (1 + 0,93) / 2 = 0,97</t>
  </si>
  <si>
    <t>РОСО = 0,79 (по результатам социологического опроса, проведенного МКУ "Наш город")</t>
  </si>
  <si>
    <t>ИРОК = (1 + 0,79) / 2 = 0,9</t>
  </si>
  <si>
    <t>РОСО = 0,91 (по результатам социологического опроса, проведенного МКУ "Наш город")</t>
  </si>
  <si>
    <t>ИРОК = (1 + 0,91) / 2 = 0,96</t>
  </si>
  <si>
    <t>РОСО = 0,64 (по результатам социологического опроса, проведенного МКУ "Наш город")</t>
  </si>
  <si>
    <t>ИРОК = (1 + 0,64) / 2 = 0,82</t>
  </si>
  <si>
    <t>РОСО = 0,95 (по результатам социологического опроса, проведенного МКУ "Наш город")</t>
  </si>
  <si>
    <t>ИРОК = (1 + 0,95) / 2 = 0,98</t>
  </si>
  <si>
    <t xml:space="preserve">Обеспечение комфортных и безопасных условий проживания в жилищном фонде </t>
  </si>
  <si>
    <t>РОСО = 0,45 (по результатам социологического опроса, проведенного МКУ "Наш город")</t>
  </si>
  <si>
    <t>ИРОК = (1 + 0,45) / 2 = 0,73</t>
  </si>
  <si>
    <t>СГМУП «СКЦ Природа»</t>
  </si>
  <si>
    <t>РОСКСТ = 0,7 (по результатам контрольных проверок и мониторинга жалоб, проведенных комитетом по природопользованию и экологии)</t>
  </si>
  <si>
    <t>РОСО = 0,56 (по результатам социологического опроса, проведенного МКУ "Наш город")</t>
  </si>
  <si>
    <t>ИРОК = (1 + 0,56) / 2 = 0,64</t>
  </si>
  <si>
    <t>от 0,5 до 0,6</t>
  </si>
  <si>
    <t>РОСКСТ = 0,98 (по результатам контрольных проверок и мониторинга жалоб, проведенных комитетом по природопользованию и экологии)</t>
  </si>
  <si>
    <t>РОСО = 0,3 (по результатам социологического опроса, проведенного 
МКУ "Наш город")</t>
  </si>
  <si>
    <t>ИРОК = (0,98 + 0,3) / 2 = 0,64</t>
  </si>
  <si>
    <t>РОСО = 0,33 (по результатам социологического опроса, проведенного МКУ "Наш город")</t>
  </si>
  <si>
    <t>ИРОК = (1 + 0,33) / 2 = 0,7</t>
  </si>
  <si>
    <t>Оказание медицинской помощи</t>
  </si>
  <si>
    <t xml:space="preserve">Муниципальное бюджетное общеобразовательное учреждение начальная общеобразовательная школа №35 </t>
  </si>
  <si>
    <t>РОСО = 0,89 (по результатам социологического опроса, проведенного МКУ "Наш город")</t>
  </si>
  <si>
    <t>ИРОК = (0,94 + 0,89) / 2 = 0,92</t>
  </si>
  <si>
    <t>по оценке уровня качества фактически предоставляемых муниципальных услуг (работ)  за 2013 год</t>
  </si>
  <si>
    <t>РОСО = 0,75 (по результатам социологического опроса, проведенного МКУ "Наш город")</t>
  </si>
  <si>
    <t>ИРОК = (1 + 0,75) / 2 = 0,88</t>
  </si>
  <si>
    <t>ИРОДП = (100% + 100% + 100% + 33% + 100% + 13% + 99% + 100%) / 8 = 80,8%</t>
  </si>
  <si>
    <t>ИРОЭЭ = (74,5% : 47%) * 100 = 158,5%</t>
  </si>
  <si>
    <t>ИРОДП = (100% + 100% + 100% + 100% + 100% + 99% + 100%) / 5 = 99,9%</t>
  </si>
  <si>
    <t>ИРОЭЭ = (100% : 91%) * 100 = 109,9%</t>
  </si>
  <si>
    <t>оказания муниципальных услуг (выполнения работ) за 2013 год</t>
  </si>
  <si>
    <t>РОСКСТ = 0,98 (по результатам контрольных проверок и мониторинга жалоб, проведенных департаментом образования)</t>
  </si>
  <si>
    <t>РОСО = 0,74 (по результатам социологического опроса, проведенного МКУ "Наш город")</t>
  </si>
  <si>
    <t>ИРОК = (0,98 + 0,74) / 2 = 0,86</t>
  </si>
  <si>
    <t>РОСО = 0,67 (по результатам социологического опроса, проведенного МКУ "Наш город")</t>
  </si>
  <si>
    <t>ИРОК = (1 + 0,67) / 2 = 0,84</t>
  </si>
  <si>
    <t>РОСКСТ = 0,94 (по результатам контрольных проверок и мониторинга жалоб, проведенных департаментом образования)</t>
  </si>
  <si>
    <t>РОСО = 0,78 (по результатам социологического опроса, проведенного МКУ "Наш город")</t>
  </si>
  <si>
    <t>ИРОК = (1 + 0,78) / 2 = 0,89</t>
  </si>
  <si>
    <t>Ранжирование 
муниципальных услуг (работ) по уровню качества в 2013 году</t>
  </si>
  <si>
    <t>Расчетная оценка удовлетворенности потребителей (населения) качеством оказываемых муниципальных услуг (выполняемых работ) по итогам проведения социологических опросов (РОСО)</t>
  </si>
  <si>
    <t>ИРОДП = (100% + 104% + 100,5% + 104% + 98% + 98% + 102% + 103% + 97% + 104% + 100% + 97% + 104% + 103% + 98% + 147% + 168% + 102% + 96% + 96% + 108% + 72% + 122% + 100%) / 24 = 105,2%</t>
  </si>
  <si>
    <t>ИРОДП = (142% + 111% + 198% + 112% + 190% + 100% + 100% + 115%+ 103%) / 9 = 130,1%</t>
  </si>
  <si>
    <t>ИРОЭЭ = (150,6% : 99,9%) * 100 = 150,8%</t>
  </si>
  <si>
    <t>ИРОДП = (111% + 104% + 105% + 125% + 101% + 100% + 99,9%) / 7 = 106,6%</t>
  </si>
  <si>
    <t>ИРОЭЭ = (109,2% : 92%) * 100 = 118,7%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</si>
  <si>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увеличению объема при сохранении качества оказываемой  муниципальной услуги</t>
    </r>
    <r>
      <rPr>
        <sz val="12"/>
        <rFont val="Times New Roman"/>
        <family val="1"/>
        <charset val="204"/>
      </rPr>
      <t xml:space="preserve"> достигнута частично ( в части сохранения качества оказываемой  муниципальной услуги) </t>
    </r>
  </si>
  <si>
    <t>ИРОДП = (77% + 66% + 133% + 100% + 103% + 108% + 127%) / 8 = 102%</t>
  </si>
  <si>
    <t>ИРОЭЭ = (95% : 100%) * 100 = 95%</t>
  </si>
  <si>
    <t>ИРОДП = (100% + 100% + 106%) / 3 = 102%</t>
  </si>
  <si>
    <t>ИРОДП = (100% + 245% + 244% + 100% + 177% + 100%  + 113 %) / 7 = 154,1%</t>
  </si>
  <si>
    <t>ИРОДП = (99% + 97% + 99% +  100% + 125%) / 5 = 104%</t>
  </si>
  <si>
    <t>ИРОЭЭ = (99% : 100%) * 100 = 99%</t>
  </si>
  <si>
    <t>ИРОДП = (97% + 108% + 107% + 100% + 113%) / 5 = 105%</t>
  </si>
  <si>
    <t>ИРОЭЭ = (102,5% : 100%) * 100 = 102,5%</t>
  </si>
  <si>
    <t>ИРОДП = (100% + 100% + 100% + 100% + 100% + 100% + 100% + 100% +142%) / 9 = 104,7%</t>
  </si>
  <si>
    <t>ИРОЭЭ = (100% : 99,7%) * 100 = 100,3%</t>
  </si>
  <si>
    <t>ИРОДП = (100% + 100% + 126%) / 3 = 108,7%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</si>
  <si>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повышению доступности дошкольного образования и качества в части условий оказания муниципальной услуги</t>
    </r>
    <r>
      <rPr>
        <sz val="12"/>
        <rFont val="Times New Roman"/>
        <family val="1"/>
        <charset val="204"/>
      </rPr>
      <t xml:space="preserve"> достигнута</t>
    </r>
  </si>
  <si>
    <t>ИРОДП = (97% + 97% + 74% + 111% + 100% + 100% + 101% + 100% + 110%) / 9 = 98,9%</t>
  </si>
  <si>
    <t>ИРОЭЭ = (89,3% : 96%) * 100 = 93%</t>
  </si>
  <si>
    <t xml:space="preserve">90 % ≤ ИРОЭЭ ≤ 94 % 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</si>
  <si>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 xml:space="preserve">по сохранению качества оказываемой  муниципальной услуги в части результатов реализации образовательного процесса </t>
    </r>
    <r>
      <rPr>
        <sz val="12"/>
        <rFont val="Times New Roman"/>
        <family val="1"/>
        <charset val="204"/>
      </rPr>
      <t>достигнута</t>
    </r>
  </si>
  <si>
    <t>ИРОДП = (99% + 102% + 100% + 110% + 101% + 100% + 100% + 103% + 104% + 114% + 114% + 100%) / 12 = 103,9%</t>
  </si>
  <si>
    <t>ИРОЭЭ = (100,5% : 96%) * 100 = 104,7%</t>
  </si>
  <si>
    <t>ИРОДП = (100% + 124% + 100% + 103% + 100% + 127%) / 6 = 109%</t>
  </si>
  <si>
    <t>ИРОЭЭ = (100% : 98%) * 100 = 121,3%</t>
  </si>
  <si>
    <t>ИРОДП = (100% + 100% + 97% + 104% + 99% + 123% + 100%) / 7 = 103,3%</t>
  </si>
  <si>
    <t>ИРОЭЭ = (100% : 99,8%) * 100 = 100,2%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</si>
  <si>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объема, надежности и доступности оказываемой  муниципальной услуги</t>
    </r>
    <r>
      <rPr>
        <sz val="12"/>
        <rFont val="Times New Roman"/>
        <family val="1"/>
        <charset val="204"/>
      </rPr>
      <t xml:space="preserve"> достигнута </t>
    </r>
  </si>
  <si>
    <t>Организация торжественных церемрний и культурных, досуговых мероприятий</t>
  </si>
  <si>
    <t>ИРОДП = (107% + 100,4% + 100%) / 3 = 102,3%</t>
  </si>
  <si>
    <t>ИРОЭЭ = (103,7% : 98%) * 100 = 105,8%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</si>
  <si>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качества выполняемой муниципальной работы</t>
    </r>
    <r>
      <rPr>
        <sz val="12"/>
        <rFont val="Times New Roman"/>
        <family val="1"/>
        <charset val="204"/>
      </rPr>
      <t xml:space="preserve"> не достигнута </t>
    </r>
  </si>
  <si>
    <t>Цель ведомственной целевой программы не достигнута</t>
  </si>
  <si>
    <t>ИРОДП = (100% + 88% + 100% + 100% + 100% + 95% + 100% + 100% + 58% + 100%) / 10 = 94,1%</t>
  </si>
  <si>
    <t>ИРОЭЭ = (97,9% : 92%) * 100 = 106,4%</t>
  </si>
  <si>
    <t>ИРОДП = (100% + 100% + 100 % + 100% + 100% + 100% + 100% + 100% + 100% +100% + 100% + 100% + 100% + 100% + 100% + 100% + 100% + 100% + 100% + 100% + 90%) / 21 = 99,5%</t>
  </si>
  <si>
    <r>
      <t xml:space="preserve">Анализ выполнения задач, мероприятий и показателей позволяет сделать вывод, что цель ведомственной целевой программы </t>
    </r>
    <r>
      <rPr>
        <i/>
        <sz val="12"/>
        <rFont val="Times New Roman"/>
        <family val="1"/>
        <charset val="204"/>
      </rPr>
      <t>по сохранению качества выполняемой муниципальной работы</t>
    </r>
    <r>
      <rPr>
        <sz val="12"/>
        <rFont val="Times New Roman"/>
        <family val="1"/>
        <charset val="204"/>
      </rPr>
      <t xml:space="preserve"> не достигнута</t>
    </r>
  </si>
  <si>
    <t>ИРОДП = (82% + 93% + 100 % + 137% + 81% + 92% + 100% + 106% + 40%) / 9 = 92,3%</t>
  </si>
  <si>
    <t>ИРОЭЭ = (103% : 91%) * 100 = 113,2%</t>
  </si>
  <si>
    <t>ИРОДП = (100% + 100% + 100 % + 100% + 100% + 100% + 100% + 100% + 100% + 41%) / 10 = 94,1%</t>
  </si>
  <si>
    <t>Недостаточный  уровень достижения показателей результатов деятельности по выполнению муниципальной работы</t>
  </si>
  <si>
    <t>Организация торжественных церемоний и культурных, досуговых мероприятий</t>
  </si>
  <si>
    <t>Ранжирование ведомственных целевых программ 
оказания муниципальных услуг (выполнения работ) 
по итогам оценки результативности реализации ведомственных целевых программ в 2013 году</t>
  </si>
  <si>
    <t>Приложение 1
к сводной информации об итогах исполнения ведомственных целевых программ за 2013 год</t>
  </si>
  <si>
    <t>ИРОЭЭ = (101,3% : 88%) * 100 = 115,1%</t>
  </si>
  <si>
    <t>ведомственной целевой программы выполнения муниципальной работы "Декоративно-художественное оформление города"</t>
  </si>
  <si>
    <t>ведомственной целевой программы выполнения муниципальной работы "Праздничное оформление города"</t>
  </si>
  <si>
    <t>ведомственной целевой программы выполнения муниципальной работы "Обеспечение комфортных и безопасных условий проживания в жилищном фонде"</t>
  </si>
  <si>
    <t>ведомственной целевой программы выполнения муниципальной работы "Благоустройство рекреационных зон"</t>
  </si>
  <si>
    <t>ведомственной целевой программы выполнения муниципальной работы "Организация мероприятий по охране окружающей среды"</t>
  </si>
  <si>
    <t>ведомственной целевой программы выполнения муниципальной работы "Обустройство, использование, защита и охрана городских лесов"</t>
  </si>
  <si>
    <t>ведомственной целевой программы оказания муниципальной услуги "Библиотечное обслуживание населения"</t>
  </si>
  <si>
    <t>ведомственной целевой программы оказания муниципальной услуги "Сохранение и популяризация историко-культурного наследия"</t>
  </si>
  <si>
    <t>ведомственной целевой программы оказания муниципальной услуги "Организация культурного досуга на базе учреждений и организаций  культуры"</t>
  </si>
  <si>
    <t>ведомственной целевой программы оказания муниципальной услуги "Организация массовых мероприятий"</t>
  </si>
  <si>
    <t>ведомственной целевой программы оказания муниципальной услуги "Дополнительное образование детей в детских школах искусств"</t>
  </si>
  <si>
    <t>ведомственной целевой программы оказания муниципальной услуги "Дополнительное образование в спортивных школах"</t>
  </si>
  <si>
    <t>ведомственной целевой программы оказания муниципальной услуги "Организация занятий физической культурой и массовым спортом"</t>
  </si>
  <si>
    <t>ведомственной целевой программы оказания муниципальной услуги "Организация мероприятий по работе с детьми и молодёжью"</t>
  </si>
  <si>
    <t>ведомственной целевой программы оказания муниципальной услуги "Организация отдыха детей и молодёжи в каникулярное время"</t>
  </si>
  <si>
    <t>ведомственной целевой программы оказания муниципальной услуги "Дополнительное образование в учреждениях дополнительного образования детей"</t>
  </si>
  <si>
    <t>ведомственной целевой программы оказания муниципальной услуги "Организация торжественных церемоний и культурных, досуговых мероприятий"</t>
  </si>
  <si>
    <t>ведомственной целевой программы оказания муниципальной услуги "Поисково-спасательные работы на воде"</t>
  </si>
  <si>
    <t>ведомственной целевой программы оказания муниципальной услуги "Выполнение аварийно-спасательных  работ"</t>
  </si>
  <si>
    <t>ведомственной целевой программы оказания муниципальной услуги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"</t>
  </si>
  <si>
    <t>ведомственной целевой программы оказания муниципальной услуги "Оказание медицинской помощи"</t>
  </si>
  <si>
    <t>Приложение 2
к сводной информации об итогах исполнения ведомственных целевых программ за 2013 год</t>
  </si>
  <si>
    <t>Приложение 4
к сводной информации об итогах исполнения ведомственных целевых программ за 2013 год</t>
  </si>
  <si>
    <t>Приложение 5
к сводной информации об итогах исполнения ведомственных целевых программ за 2013 год</t>
  </si>
  <si>
    <t>Таблица 6.2.</t>
  </si>
  <si>
    <t>Сводная информация</t>
  </si>
  <si>
    <r>
      <t>Анализ выполнения задач, мероприятий и показателей позволяет сделать вывод, что цель ведомственной целевой программы</t>
    </r>
    <r>
      <rPr>
        <i/>
        <sz val="12"/>
        <rFont val="Times New Roman"/>
        <family val="1"/>
        <charset val="204"/>
      </rPr>
      <t xml:space="preserve"> по увеличению объема при  сохранении качества оказываемой  муниципальной услуги </t>
    </r>
    <r>
      <rPr>
        <sz val="12"/>
        <rFont val="Times New Roman"/>
        <family val="1"/>
        <charset val="204"/>
      </rPr>
      <t>достигнута</t>
    </r>
  </si>
  <si>
    <t>ведомственной целевой программы оказания муниципальной услуги "Дошкольное образование в образовательных учреждениях, реализующих программу дошкольного образования"</t>
  </si>
  <si>
    <t>Дошкольное образование в образовательных учреждениях, реализующих программу дошкольного образования</t>
  </si>
  <si>
    <t>ведомственной целевой программы оказания муниципальной услуги "Общее и дополнительное образование в общеобразовательных учреждениях"</t>
  </si>
  <si>
    <t>Общее и дополнительное образование в общеобразовательных учреждениях</t>
  </si>
  <si>
    <t>ведомственной целевой программы оказания муниципальной услуги "Организация и обеспечение отдыха и оздоровления детей"</t>
  </si>
  <si>
    <t>Организация и обеспечение отдыха и оздоровления детей</t>
  </si>
  <si>
    <t>.</t>
  </si>
  <si>
    <t>Управление по природопользованию и экологии</t>
  </si>
  <si>
    <t>Муниципальное автономное учреждение  «Многофункциональный культурно-досуговый центр»</t>
  </si>
  <si>
    <t>Муниципальное бюджетное дошкольное образовательное учреждение детский сад № 26 "Золотая рыбка"</t>
  </si>
  <si>
    <t>Выполнение аварийно-спасательных  работ и обучение населения в области гражданской обороны</t>
  </si>
  <si>
    <t>Осуществление дорожной деятельности в части содержания и ремонта автомобильных дорог местного значения в границах городского округа, а также иной деятельности в области использования автомобильных дорог</t>
  </si>
  <si>
    <t>ООО «Строительная компания Зеленхоз»</t>
  </si>
  <si>
    <t>ИП Пронин Е.П.</t>
  </si>
  <si>
    <t>ООО «ЮграГеоЦентр»</t>
  </si>
  <si>
    <t>Сургутская торгово-промышленная палата</t>
  </si>
  <si>
    <t>Декоративно-художественное и праздничное оформление города</t>
  </si>
  <si>
    <t>ИП Елькина М.В.</t>
  </si>
  <si>
    <t>Муниципальная услуга предоставляется с устранимыми нарушениями стандарта муниципальной услуги</t>
  </si>
  <si>
    <t>Муниципальное бюджетное образовательное учреждение дополнительного образования детей «Детская школа искусств им. Г.Кукуевицкого»</t>
  </si>
  <si>
    <t>Муниципальное бюджетное образовательное учреждение дополнительного образования детей «Детская школа искусств им. Г. Кукуевицкого»</t>
  </si>
  <si>
    <t>Приложение 1</t>
  </si>
  <si>
    <t>Интегрированная оценка достижения цели</t>
  </si>
  <si>
    <t xml:space="preserve">Пояснения </t>
  </si>
  <si>
    <t>Итоговая расчетная оценка выполнения мероприятий (ИРОВМi, РОВМi)</t>
  </si>
  <si>
    <t>Интегрированная оценка выполнения мероприятий</t>
  </si>
  <si>
    <t>Итоговая расчетная оценка качества фактически предоставляемых муниципальных услуг (выполняемых работ) (ИРОКi, РОКi)</t>
  </si>
  <si>
    <t>Итоговая расчетная оценка экономической эффективности (ИРОЭЭi, РОЭЭi)</t>
  </si>
  <si>
    <t>Интегрированная оценка экономической эффективности</t>
  </si>
  <si>
    <t>Итоговая расчетная оценка эффективности (ИРОЭi, РОЭi)</t>
  </si>
  <si>
    <t>Департамент по экономической политике</t>
  </si>
  <si>
    <t>1.</t>
  </si>
  <si>
    <t xml:space="preserve">Цели программы достигнуты </t>
  </si>
  <si>
    <t>Высокий уровень выполнения мероприятий (высокий уровень достижения показателей мероприятий муниципальной программы)</t>
  </si>
  <si>
    <t>Высокий уровень экономической эффективности реализации муниципальной программы</t>
  </si>
  <si>
    <t>Высокий уровень выполнения мероприятий (высокий уровень достижения показателей мероприятий муниципальной программы, сформированных в разрезе подпрограмм)</t>
  </si>
  <si>
    <t xml:space="preserve">Высокий уровень экономической эффективности реализации подпрограммы </t>
  </si>
  <si>
    <t>Департамент финансов</t>
  </si>
  <si>
    <t>2.</t>
  </si>
  <si>
    <t>Цель программы достигнута</t>
  </si>
  <si>
    <t xml:space="preserve">Достаточный уровень экономической эффективности реализации подпрограммы </t>
  </si>
  <si>
    <t>Не определяется расчетная оценка экономической эффективности, в связи с отсутствием фактического объема расходов на реализацию подпрограммы</t>
  </si>
  <si>
    <t>3.</t>
  </si>
  <si>
    <t>3.1.</t>
  </si>
  <si>
    <t>Подпрограмма «Дошкольное образование в образовательных учреждениях, реализующих программу дошкольного образования»</t>
  </si>
  <si>
    <t>3.2.</t>
  </si>
  <si>
    <t>Подпрограмма «Общее и дополнительное образование в общеобразовательных учреждениях»</t>
  </si>
  <si>
    <t>3.3.</t>
  </si>
  <si>
    <t>Подпрограмма «Дополнительное образование в учреждениях дополнительного образования»</t>
  </si>
  <si>
    <t>3.4.</t>
  </si>
  <si>
    <t>Подпрограмма «Организация и обеспечение отдыха и оздоровления детей»</t>
  </si>
  <si>
    <t>3.5.</t>
  </si>
  <si>
    <t>Подпрограмма «Функционирование департамента образования»</t>
  </si>
  <si>
    <t>Департамент культуры, молодёжной политики и спорта</t>
  </si>
  <si>
    <t>4.</t>
  </si>
  <si>
    <t>Подпрограмма «Библиотечное обслуживание населения»</t>
  </si>
  <si>
    <t>Подпрограмма «Дополнительное образование детей в детских школах искусств»</t>
  </si>
  <si>
    <t>Подпрограмма «Развитие инфраструктуры отрасли культуры»</t>
  </si>
  <si>
    <t>5.</t>
  </si>
  <si>
    <t>Высокий уровень качества муниципальных услуг</t>
  </si>
  <si>
    <t>5.1.</t>
  </si>
  <si>
    <t>Подпрограмма «Организация занятий физической культурой и массовым спортом»</t>
  </si>
  <si>
    <t>Подпрограмма «Дополнительное образование в спортивных школах»</t>
  </si>
  <si>
    <t>5.3.</t>
  </si>
  <si>
    <t>Подпрограмма «Развитие инфраструктуры спорта»</t>
  </si>
  <si>
    <t>6.</t>
  </si>
  <si>
    <t>Подпрограмма «Организация мероприятий по работе с детьми и молодежью»</t>
  </si>
  <si>
    <t>Недостаточный уровень выполнения мероприятий (недостаточный уровень достижения показателей мероприятий муниципальной программы, сформированных в разрезе подпрограмм)</t>
  </si>
  <si>
    <t>Подпрограмма «Развитие инфраструктуры сферы молодежной политики»</t>
  </si>
  <si>
    <t>7.</t>
  </si>
  <si>
    <t>8.</t>
  </si>
  <si>
    <t>Недостаточный уровень выполнения мероприятий (недостаточный уровень достижения показателей мероприятий муниципальной программы)</t>
  </si>
  <si>
    <t>Подпрограмма «Обеспечение равных прав потребителей на получение энергетических ресурсов»</t>
  </si>
  <si>
    <t>9.</t>
  </si>
  <si>
    <t xml:space="preserve">Цель программы достигнута </t>
  </si>
  <si>
    <t>10.</t>
  </si>
  <si>
    <t>11.</t>
  </si>
  <si>
    <t>Подпрограмма «Дорожное хозяйство»</t>
  </si>
  <si>
    <t>Подпрограмма «Автомобильный транспорт»</t>
  </si>
  <si>
    <t>12.</t>
  </si>
  <si>
    <t>Подпрограмма «Адресная подпрограмма по переселению граждан из аварийного жилищного фонда на 2013-2017 годы»</t>
  </si>
  <si>
    <t>Подпрограмма «Ликвидация и расселение приспособленных для проживания строений»</t>
  </si>
  <si>
    <t>Подпрограмма «Развитие индивидуального жилищного строительства в поселках»</t>
  </si>
  <si>
    <t>13.</t>
  </si>
  <si>
    <t>Подпрограмма «Безопасная среда»</t>
  </si>
  <si>
    <t>Подпрограмма «Капитальный ремонт и благоустройство жилищного фонда»</t>
  </si>
  <si>
    <t>14.</t>
  </si>
  <si>
    <t>15.</t>
  </si>
  <si>
    <t xml:space="preserve">Управление по делам гражданской обороны и чрезвычайным ситуациям </t>
  </si>
  <si>
    <t>16.</t>
  </si>
  <si>
    <t>16.1</t>
  </si>
  <si>
    <t>16.2</t>
  </si>
  <si>
    <t>16.3</t>
  </si>
  <si>
    <t>Отдел по вопросам общественной безопасности</t>
  </si>
  <si>
    <t>17.</t>
  </si>
  <si>
    <t>18.</t>
  </si>
  <si>
    <t>19.</t>
  </si>
  <si>
    <t>19.1</t>
  </si>
  <si>
    <t>19.2</t>
  </si>
  <si>
    <t>20.</t>
  </si>
  <si>
    <t>Достаточный уровень качества муниципальных работ</t>
  </si>
  <si>
    <t>Управление учета и распределения жилья</t>
  </si>
  <si>
    <t>21.</t>
  </si>
  <si>
    <t>Подпрограмма «Предоставление субсидий на строительство или приобретение жилья за счет средств местного бюджета»</t>
  </si>
  <si>
    <t>Подпрограмма «Улучшение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</si>
  <si>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Подпрограмма «Улучшение жилищных условий ветеранов Великий Отечественной Войны»</t>
  </si>
  <si>
    <t>22.</t>
  </si>
  <si>
    <t>23.</t>
  </si>
  <si>
    <t>24.</t>
  </si>
  <si>
    <t>Департамент имущественных и земельных отношений</t>
  </si>
  <si>
    <t>25.</t>
  </si>
  <si>
    <t>26.</t>
  </si>
  <si>
    <t>27.</t>
  </si>
  <si>
    <t>28.</t>
  </si>
  <si>
    <t>МБУ "Дворец торжеств"</t>
  </si>
  <si>
    <t>29.</t>
  </si>
  <si>
    <t>Управление кадров и муниципальной службы</t>
  </si>
  <si>
    <t>30.</t>
  </si>
  <si>
    <t>МКУ "Наш город"</t>
  </si>
  <si>
    <t>31.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</si>
  <si>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</si>
  <si>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</si>
  <si>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Подпрограмма «Поддержка социально ориентированных некоммерческих организаций»</t>
  </si>
  <si>
    <t>Ранжирование муниципальных программ</t>
  </si>
  <si>
    <t xml:space="preserve">Наименование муниципальной программы </t>
  </si>
  <si>
    <t>Итоговая расчетная оценка эффективности (ИРОЭмп)</t>
  </si>
  <si>
    <t>Администратор муниципальной программы</t>
  </si>
  <si>
    <t>№ МП</t>
  </si>
  <si>
    <t>к сводному годовому докладу о ходе реализации и об оценке эффективности реализации муниципальных программ за 2015 год</t>
  </si>
  <si>
    <t>СГМУЭП «Горсвет»</t>
  </si>
  <si>
    <t>ИП Савчин М.Ф.</t>
  </si>
  <si>
    <t>ООО «Ермак»</t>
  </si>
  <si>
    <t>ООО «ЮСК»</t>
  </si>
  <si>
    <t>ООО «Феникс»</t>
  </si>
  <si>
    <t>Рейтинг
муниципальных учреждений и других организаций, оказывающих муниципальные услуги (выполняющих работы), по уровню соответствия качества фактически предоставляемых муниципальных услуг (работ), утвержденным стандартам качества муниципальных услуг (работ) за 2015 год</t>
  </si>
  <si>
    <t>Приложение 3
к сводному годовому докладу о ходе реализации и об оценке эффективности реализации муниципальных программ за 2015 год</t>
  </si>
  <si>
    <t>Муниципальное казенное учреждение "Казна городского хозяйства"</t>
  </si>
  <si>
    <t>ООО "Сибирский жилищный сервис"</t>
  </si>
  <si>
    <t>ООО ТК «Сибирская экологическая компания»</t>
  </si>
  <si>
    <t>Сургутское городское муниципальное унитарное предприятие «Сургутский кадастровый центр «Природа»</t>
  </si>
  <si>
    <t>ИП Котыбаев Роман Сергеевич</t>
  </si>
  <si>
    <t>ООО «НПО СВЕТОТЕХНИКА»</t>
  </si>
  <si>
    <t>ООО 
«НЕСТОР – Автодор»</t>
  </si>
  <si>
    <t>ООО «Сити-пресс»</t>
  </si>
  <si>
    <t>ООО «Транссибирь - С»</t>
  </si>
  <si>
    <t>СГМУП «БТИ»</t>
  </si>
  <si>
    <t>ООО «Тюменская землеустроительная компания»</t>
  </si>
  <si>
    <t>МАУ ПРСМ «Наше время»</t>
  </si>
  <si>
    <t>ООО «ТФК-Проф»</t>
  </si>
  <si>
    <t>ООО «Сибгазавтотранс»</t>
  </si>
  <si>
    <t>ООО «Уральский инженерно-диагностический  центр»</t>
  </si>
  <si>
    <t>ООО «ЛАРН 32»</t>
  </si>
  <si>
    <t>ЦНТИ «Прогресс»</t>
  </si>
  <si>
    <t xml:space="preserve">ИП Тимофеев Л.М. </t>
  </si>
  <si>
    <t>ИП Рисков Е.Е.</t>
  </si>
  <si>
    <t>Муниципальное  бюджетное учреждение «Управление лесопаркового хозяйства и экологической безопасности»</t>
  </si>
  <si>
    <t xml:space="preserve">ИП Ганиев Х.Н. </t>
  </si>
  <si>
    <t>ООО «Рекламно-производственная фирма «Рона»</t>
  </si>
  <si>
    <t>ИП  Сизенцева Н.В.</t>
  </si>
  <si>
    <t>Дошкольное образование в образовательных учреждениях, реализующих основную образовательную программу дошкольного образования</t>
  </si>
  <si>
    <t>Муниципальное бюджетное дошкольное образовательное учреждение детский сад № 3 "Эрудит"</t>
  </si>
  <si>
    <t>Муниципальное бюджетное дошкольное образовательное учреждение детский сад № 6 «Василек»</t>
  </si>
  <si>
    <t>Муниципальное бюджетное дошкольное образовательное учреждение детский сад № 7 "Буровичок"</t>
  </si>
  <si>
    <t>Муниципальное автономное дошкольное образовательное учреждение детский сад № 8 «Огонек»</t>
  </si>
  <si>
    <t>Муниципальное бюджетное дошкольное образовательное учреждение детский сад № 11 "Машенька"</t>
  </si>
  <si>
    <t>Муниципальное бюджетное дошкольное образовательное учреждение детский сад №14 "Брусничка"</t>
  </si>
  <si>
    <t>Муниципальное бюджетное дошкольное образовательное учреждение детский сад № 21 "Светлячок"</t>
  </si>
  <si>
    <t>Муниципальное бюджетное дошкольное образовательное учреждение детский сад № 22 "Сказка"</t>
  </si>
  <si>
    <t>Муниципальное бюджетное дошкольное образовательное учреждение детский сад № 25 "Родничок"</t>
  </si>
  <si>
    <t>Муниципальное бюджетное дошкольное образовательное учреждение детский сад № 27 "Микки-Маус"</t>
  </si>
  <si>
    <t>Муниципальное бюджетное дошкольное образовательное учреждение детский сад № 28 "Калинка"</t>
  </si>
  <si>
    <t>Муниципальное бюджетное дошкольное образовательное учреждение детский сад № 29 "Журавушка"</t>
  </si>
  <si>
    <t>Муниципальное бюджетное дошкольное образовательное учреждение детский сад №30 "Семицветик"</t>
  </si>
  <si>
    <t>Муниципальное бюджетное дошкольное образовательное учреждение детский сад № 31 "Снегирек"</t>
  </si>
  <si>
    <t>Муниципальное бюджетное дошкольное образовательное учреждение детский сад № 33 "Аленький цветочек"</t>
  </si>
  <si>
    <t>Муниципальное бюджетное дошкольное образовательное учреждение детский сад № 34 "Березка"</t>
  </si>
  <si>
    <t>Муниципальное бюджетное дошкольное образовательное учреждение детский сад № 36 "Яблонька"</t>
  </si>
  <si>
    <t>Муниципальное бюджетное дошкольное образовательное учреждение детский сад № 37 "Колокольчик"</t>
  </si>
  <si>
    <t>Муниципальное бюджетное дошкольное образовательное учреждение детский сад № 38 "Зоренька"</t>
  </si>
  <si>
    <t>Муниципальное бюджетное дошкольное образовательное учреждение детский сад № 39 "Белоснежка"</t>
  </si>
  <si>
    <t>Муниципальное бюджетное дошкольное образовательное учреждение детский сад № 40 "Снегурочка"</t>
  </si>
  <si>
    <t>Муниципальное бюджетное дошкольное образовательное учреждение детский сад № 41 "Рябинушка"</t>
  </si>
  <si>
    <t>Муниципальное бюджетное дошкольное образовательное учреждение детский сад № 43 "Лесная сказка"</t>
  </si>
  <si>
    <t>Муниципальное бюджетное дошкольное образовательное учреждение детский сад № 47 "Гусельки"</t>
  </si>
  <si>
    <t>Муниципальное бюджетное дошкольное образовательное учреждение детский сад № 48 "Росток"</t>
  </si>
  <si>
    <t>Муниципальное бюджетное дошкольное образовательное учреждение детский сад № 56 "Искорка"</t>
  </si>
  <si>
    <t>Муниципальное бюджетное дошкольное образовательное учреждение детский сад № 57 "Дюймовочка"</t>
  </si>
  <si>
    <t>Муниципальное бюджетное дошкольное образовательное учреждение детский сад № 61 "Лель"</t>
  </si>
  <si>
    <t>Муниципальное бюджетное дошкольное образовательное учреждение детский сад № 63 "Катюша"</t>
  </si>
  <si>
    <t>Муниципальное бюджетное дошкольное образовательное учреждение детский сад № 70 "Голубок"</t>
  </si>
  <si>
    <t>Муниципальное бюджетное дошкольное образовательное учреждение детский сад № 71 "Дельфин"</t>
  </si>
  <si>
    <t>Муниципальное бюджетное дошкольное образовательное учреждение детский сад № 74 "Филиппок"</t>
  </si>
  <si>
    <t>Муниципальное бюджетное дошкольное образовательное учреждение детский сад № 75 "Лебёдушка"</t>
  </si>
  <si>
    <t>Муниципальное бюджетное дошкольное образовательное учреждение детский сад № 76 "Капелька"</t>
  </si>
  <si>
    <t>Муниципальное бюджетное дошкольное образовательное учреждение детский сад № 77 "Бусинка"</t>
  </si>
  <si>
    <t>Муниципальное бюджетное дошкольное образовательное учреждение детский сад № 78 "Ивушка"</t>
  </si>
  <si>
    <t>Муниципальное бюджетное дошкольное образовательное учреждение детский сад № 79 "Садко"</t>
  </si>
  <si>
    <t>Муниципальное бюджетное дошкольное образовательное учреждение детский сад № 81 "Мальвина"</t>
  </si>
  <si>
    <t>Муниципальное бюджетное дошкольное образовательное учреждение детский сад № 83 "Утиное гнездышко"</t>
  </si>
  <si>
    <t>Муниципальное бюджетное дошкольное образовательное учреждение детский сад № 84 "Одуванчик"</t>
  </si>
  <si>
    <t>Муниципальное бюджетное дошкольное образовательное учреждение детский сад № 89 "Крепыш"</t>
  </si>
  <si>
    <t>Муниципальное бюджетное дошкольное образовательное учреждение детский сад № 90 "Незабудка"</t>
  </si>
  <si>
    <t>Муниципальное бюджетное дошкольное образовательное учреждение детский сад № 92 "Веснушка"</t>
  </si>
  <si>
    <t>Муниципальное бюджетное дошкольное образовательное учреждение детский сад № 2 "Ромашка"</t>
  </si>
  <si>
    <t>Муниципальное бюджетное дошкольное образовательное учреждение детский сад №12 "Елочка"</t>
  </si>
  <si>
    <t>Муниципальное бюджетное дошкольное образовательное учреждение детский сад № 32 "Аист"</t>
  </si>
  <si>
    <t>Муниципальное бюджетное дошкольное образовательное учреждение детский сад № 50 "Солнышко"</t>
  </si>
  <si>
    <t>Муниципальное бюджетное дошкольное образовательное учреждение детский сад № 64 "Радуга"</t>
  </si>
  <si>
    <t>Муниципальное бюджетное общеобразовательное учреждение средняя общеобразовательная школа № 12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</si>
  <si>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 26</t>
  </si>
  <si>
    <t>Муниципальное бюджетное общеобразовательное учреждение начальная школа № 2</t>
  </si>
  <si>
    <t>Муниципальное бюджетное общеобразовательное учреждение начальная школа № 37</t>
  </si>
  <si>
    <t>Муниципальное бюджетное общеобразовательное учреждение начальная школа № 42</t>
  </si>
  <si>
    <t>Муниципальное бюджетное общеобразовательное учреждение начальная школа "Перспектива"</t>
  </si>
  <si>
    <t>Муниципальное бюджетное общеобразовательное учреждение начальная школа "Прогимназия"</t>
  </si>
  <si>
    <t>Муниципальное бюджетное дошкольное образовательное учреждение детский сад № 65 "Фестивальный"</t>
  </si>
  <si>
    <t>Муниципальное бюджетное общеобразовательное учреждение Сургутский естественно-научный лицей</t>
  </si>
  <si>
    <t>Муниципальное бюджетное общеобразовательное учреждение средняя общеобразовательная школа №10</t>
  </si>
  <si>
    <t>Муниципальное бюджетное общеобразовательное учреждение средняя общеобразовательная школа №12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</si>
  <si>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№22 имени Геннадия Федотовича Пономарева</t>
  </si>
  <si>
    <t>Муниципальное бюджетное общеобразовательное учреждение средняя общеобразовательная школа №26</t>
  </si>
  <si>
    <t>Муниципальное бюджетное общеобразовательное учреждение средняя школа №31</t>
  </si>
  <si>
    <t>Муниципальное бюджетное общеобразовательное учреждение средняя общеобразовательная школа №46</t>
  </si>
  <si>
    <t>Муниципальное бюджетное общеобразовательное учреждение  начальная школа №2</t>
  </si>
  <si>
    <t>Муниципальное бюджетное общеобразовательное учреждение начальная школа №30</t>
  </si>
  <si>
    <t>Муниципальное бюджетное общеобразовательное учреждение  начальная школа №37</t>
  </si>
  <si>
    <t>Муниципальное бюджетное общеобразовательное учреждение  начальная школа №40</t>
  </si>
  <si>
    <t>Муниципальное бюджетное общеобразовательное учреждение  начальная школа "Перспектива"</t>
  </si>
  <si>
    <t>Муниципальное бюджетное общеобразовательное учреждение  начальная школа "Прогимназия"</t>
  </si>
  <si>
    <t>Муниципальное бюджетное общеобразовательное учреждение  начальная школа №42</t>
  </si>
  <si>
    <r>
      <t xml:space="preserve">Муниципальная услуга предоставляется с устранимыми нарушениями стандарта муниципальной услуги </t>
    </r>
    <r>
      <rPr>
        <i/>
        <sz val="11"/>
        <color indexed="10"/>
        <rFont val="Times New Roman"/>
        <family val="1"/>
        <charset val="204"/>
      </rPr>
      <t>(выявленные нарушения устранены)</t>
    </r>
  </si>
  <si>
    <r>
      <t>Муниципальная услуга предоставляется с устранимыми нарушениями стандарта муниципальной услуги</t>
    </r>
    <r>
      <rPr>
        <i/>
        <sz val="11"/>
        <color indexed="10"/>
        <rFont val="Times New Roman"/>
        <family val="1"/>
        <charset val="204"/>
      </rPr>
      <t xml:space="preserve"> (выявленное нарушение устранено)</t>
    </r>
  </si>
  <si>
    <t xml:space="preserve">Муниципальное бюджетное образовательное 
учреждение дополнительного образования «Центр индивидуального развития» 
</t>
  </si>
  <si>
    <t>Муниципальное бюджетное образовательное учреждение дополнительного образования Центр научно-технического творчества «Информатика +»</t>
  </si>
  <si>
    <t>Муниципальное автономное образовательное учреждение дополнительного образования «Центр плавания «Дельфин»</t>
  </si>
  <si>
    <t>Муниципальное бюджетное образовательное учреждение дополнительного образования станция юных натуралистов</t>
  </si>
  <si>
    <t>Муниципальное бюджетное образовательное учреждение дополнительного образования «Станция юных техников»</t>
  </si>
  <si>
    <t>Муниципальное бюджетное  образовательное учреждение дополнительного образования «Центр детского творчества»</t>
  </si>
  <si>
    <r>
      <t xml:space="preserve">Муниципальная услуга предоставляется с устранимыми нарушениями стандарта муниципальной услуги </t>
    </r>
    <r>
      <rPr>
        <i/>
        <sz val="11"/>
        <color indexed="10"/>
        <rFont val="Times New Roman"/>
        <family val="1"/>
        <charset val="204"/>
      </rPr>
      <t>(выявленное нарушение устранено)</t>
    </r>
  </si>
  <si>
    <t>Муниципальное бюджетное общеобразовательное учреждение средняя общеобразовательная школа № 20</t>
  </si>
  <si>
    <t>Муниципальное бюджетное общеобразовательное учреждение  начальная школа №35</t>
  </si>
  <si>
    <t>Муниципальное бюджетное учреждение культуры «Централизованная библиотечная система»</t>
  </si>
  <si>
    <t>Муниципальное бюджетное образовательное учреждение дополнительного образования детей «Детская школа искусств № 2»</t>
  </si>
  <si>
    <t>Муниципальное бюджетное образовательное учреждение дополнительного образования детей «Детская школа искусств № 3»</t>
  </si>
  <si>
    <t>Муниципальное бюджетное образовательное 
учреждение межшкольный учебный комбинат «Центр индивидуального развития»</t>
  </si>
  <si>
    <t>Ранжирование 
муниципальных услуг (работ) по уровню качества в 2015 году</t>
  </si>
  <si>
    <t>по итогам оценки эффективности реализации в 2015 году</t>
  </si>
  <si>
    <t xml:space="preserve">Наименование муниципальной программы / подпрограммы </t>
  </si>
  <si>
    <t>Подпрограмма «Технологические разработки»</t>
  </si>
  <si>
    <t>Подпрограмма «Поддержка частных инвестиций в жилищно-коммунальном комплексе»</t>
  </si>
  <si>
    <t>Высокий уровень экономической эффективности реализации подпрограммы</t>
  </si>
  <si>
    <t>Приложение 2</t>
  </si>
  <si>
    <t>Приложение 4
к сводному годовому докладу о ходе реализации и об оценке эффективности реализации муниципальных программ за 2015 год</t>
  </si>
  <si>
    <t>Приложение 5</t>
  </si>
  <si>
    <t>№ 
п/п</t>
  </si>
  <si>
    <t>Наименование муниципальной программы/целевых показателей результатов реализации муниципальных программ</t>
  </si>
  <si>
    <t>Отчетный период</t>
  </si>
  <si>
    <t>Отклонение</t>
  </si>
  <si>
    <t>% исполнения</t>
  </si>
  <si>
    <t>ед.</t>
  </si>
  <si>
    <t>%</t>
  </si>
  <si>
    <t>1.1</t>
  </si>
  <si>
    <t>да</t>
  </si>
  <si>
    <t>1.2</t>
  </si>
  <si>
    <t>Объём налоговых поступлений в бюджет муниципального образования от деятельности субъектов малого и среднего предпринимательства, млн. руб.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</si>
  <si>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</si>
  <si>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</si>
  <si>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</si>
  <si>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</si>
  <si>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</si>
  <si>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</si>
  <si>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</si>
  <si>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</si>
  <si>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</si>
  <si>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</si>
  <si>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</si>
  <si>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</si>
  <si>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</si>
  <si>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</si>
  <si>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</si>
  <si>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</si>
  <si>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</si>
  <si>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</si>
  <si>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</si>
  <si>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</si>
  <si>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3.1</t>
  </si>
  <si>
    <t>3.2</t>
  </si>
  <si>
    <t>Количество учреждений, в отношении которых департамент образования выполняет функции куратора, ед.</t>
  </si>
  <si>
    <t>3.3</t>
  </si>
  <si>
    <t>Количество введённых в эксплуатацию объектов дошкольного, общего образования по окончании строительства, ед.</t>
  </si>
  <si>
    <t>4.1</t>
  </si>
  <si>
    <t>Количество посещений общедоступных библиотек, ед.</t>
  </si>
  <si>
    <t>4.2</t>
  </si>
  <si>
    <t>Количество проведённых выставок и просветительских мероприятий, ед.</t>
  </si>
  <si>
    <t>4.3</t>
  </si>
  <si>
    <t>Количество проведённых культурно-досуговых мероприятий, концертов, спектаклей, ед.</t>
  </si>
  <si>
    <t>4.4</t>
  </si>
  <si>
    <t>4.5</t>
  </si>
  <si>
    <t>4.6</t>
  </si>
  <si>
    <t>4.7</t>
  </si>
  <si>
    <t>Ввод в эксплуатацию объектов культуры, ед.</t>
  </si>
  <si>
    <t>4.8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</si>
  <si>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</si>
  <si>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</si>
  <si>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5.1</t>
  </si>
  <si>
    <t>5.2</t>
  </si>
  <si>
    <t>6.1</t>
  </si>
  <si>
    <t>Количество мероприятий, проведённых учреждениями молодёжной политики, ед.</t>
  </si>
  <si>
    <t>7.1</t>
  </si>
  <si>
    <t>7.2</t>
  </si>
  <si>
    <t>Доля реализованных полномочий от общего количества полномочий, выполняемых департаментом, %</t>
  </si>
  <si>
    <t>7.3</t>
  </si>
  <si>
    <t>Количество администрируемых программ, ед.</t>
  </si>
  <si>
    <t>Количество администрируемых муниципальных заданий, ед.</t>
  </si>
  <si>
    <t>8.1</t>
  </si>
  <si>
    <t>Доля выполненных работ по реконструкции объектов коммунальной инфраструктуры от запланированных, %</t>
  </si>
  <si>
    <t>8.2</t>
  </si>
  <si>
    <t>Доля выполненных работ по капитальному ремонту объектов коммунальной инфраструктуры от запланированных, %</t>
  </si>
  <si>
    <t>8.3</t>
  </si>
  <si>
    <t>Уровень возмещения недополученных доходов газоснабжающей организации, %</t>
  </si>
  <si>
    <t>8.4</t>
  </si>
  <si>
    <t>8.5</t>
  </si>
  <si>
    <t>8.6</t>
  </si>
  <si>
    <t>9.1.</t>
  </si>
  <si>
    <t>10.1</t>
  </si>
  <si>
    <t>Доля объёма тепловой энергии, расчёты за которую осуществляются с использованием приборов учёта, в общем объёме тепловой энергии, потребляемой (используемой)  на территории муниципального образования, %</t>
  </si>
  <si>
    <t>10.2</t>
  </si>
  <si>
    <t>Доля объёма холодной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</si>
  <si>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10.3</t>
  </si>
  <si>
    <t>Доля объёма горячей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</si>
  <si>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11.1</t>
  </si>
  <si>
    <t>11.2</t>
  </si>
  <si>
    <t>Площадь отремонтированных автомобильных дорог, тыс. кв. м</t>
  </si>
  <si>
    <t>11.3</t>
  </si>
  <si>
    <t>11.4</t>
  </si>
  <si>
    <t>Увеличение объёма перевозок пассажиров городским пассажирским транспортом, %</t>
  </si>
  <si>
    <t>11.5</t>
  </si>
  <si>
    <t>Доля остановочных пунктов, оборудованных маршрутными указателями, от общего количества остановочных пунктов, %</t>
  </si>
  <si>
    <t>12.1</t>
  </si>
  <si>
    <t>12.2</t>
  </si>
  <si>
    <t>Доля ликвидированных ветхих, аварийных домов и строений, %</t>
  </si>
  <si>
    <t>12.3</t>
  </si>
  <si>
    <t>13.1</t>
  </si>
  <si>
    <t>13.2</t>
  </si>
  <si>
    <t>13.3</t>
  </si>
  <si>
    <t>13.4</t>
  </si>
  <si>
    <t>Доля выполненных работ от работ, предусмотренных планом выполнения работ по капитальному ремонту муниципального жилищного фонда, %</t>
  </si>
  <si>
    <t>13.5</t>
  </si>
  <si>
    <t>13.6</t>
  </si>
  <si>
    <t>Доля выполненных заявок на отлов безнадзорных и бродячих животных от общего количества поступивших заявок, %</t>
  </si>
  <si>
    <t>14.1</t>
  </si>
  <si>
    <t>Доля оказанных муниципальных услуг от общего количества муниципальных услуг, оказываемых департаментом, %</t>
  </si>
  <si>
    <t>14.2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</si>
  <si>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</si>
  <si>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14.3</t>
  </si>
  <si>
    <t>Количество координируемых подведомственных муниципальных организаций, ед.</t>
  </si>
  <si>
    <t>14.4</t>
  </si>
  <si>
    <t>Количество администрируемых муниципальных программ, ед.</t>
  </si>
  <si>
    <t>15.1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</si>
  <si>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</si>
  <si>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15.2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</si>
  <si>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</si>
  <si>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Охват населения городской системой оповещения и информирования о чрезвычайных ситуациях, %</t>
  </si>
  <si>
    <t>Уровень готовности Сургутского спасательного центра к выполнению аварийно-спасательных и водолазно-спасательных работ, %</t>
  </si>
  <si>
    <t>17.1</t>
  </si>
  <si>
    <t>Уровень общеуголовной преступности (на 10 тыс.  населения), ед.</t>
  </si>
  <si>
    <t>17.2</t>
  </si>
  <si>
    <t>17.3</t>
  </si>
  <si>
    <t>17.4</t>
  </si>
  <si>
    <t xml:space="preserve">Количество выявленных административных правонарушений (на 10 тыс. населения), ед.                     </t>
  </si>
  <si>
    <t>18.1</t>
  </si>
  <si>
    <t>18.2</t>
  </si>
  <si>
    <t>18.3</t>
  </si>
  <si>
    <t>18.4</t>
  </si>
  <si>
    <t>18.5</t>
  </si>
  <si>
    <t>18.6</t>
  </si>
  <si>
    <r>
      <t xml:space="preserve">Доля ликвидированных несанкционированных свалок в промышленных районах и местах общего пользования от общего объёма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пользования, выявленных на территории города Сургута, % </t>
    </r>
  </si>
  <si>
    <t>19.3</t>
  </si>
  <si>
    <t>19.4</t>
  </si>
  <si>
    <t>Площадь содержания зелёных насаждений на территориях общего пользования, га</t>
  </si>
  <si>
    <t>19.5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</si>
  <si>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</si>
  <si>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</si>
  <si>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20.1</t>
  </si>
  <si>
    <t>Доля семей, улучшивших жилищные условия, от общего количества состоящих на учёте из числа молодых семей и молодых учителей государственных и муниципальных образовательных учреждений, %</t>
  </si>
  <si>
    <t>20.2</t>
  </si>
  <si>
    <t>Доля семей, улучшивших жилищные условия, от общего количества состоящих на учёте из числа семей, имеющих право на обеспечение жильём за счёт средств местного бюджета, %</t>
  </si>
  <si>
    <t>20.3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</si>
  <si>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</si>
  <si>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</si>
  <si>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21.1</t>
  </si>
  <si>
    <t>Количество оказываемых департаментом архитектуры и градостроительства муниципальных услуг, ед.</t>
  </si>
  <si>
    <t>21.2</t>
  </si>
  <si>
    <t>21.3</t>
  </si>
  <si>
    <t>21.4</t>
  </si>
  <si>
    <t>Количество администрируемых департаментом архитектуры и градостроительства муниципальных программ, ед.</t>
  </si>
  <si>
    <t>22.1</t>
  </si>
  <si>
    <t>Доля объектов культуры и искусства, доступность которых обеспечена в рамках реализации программы, %</t>
  </si>
  <si>
    <t>22.2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</si>
  <si>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</si>
  <si>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22.3</t>
  </si>
  <si>
    <t>22.4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</si>
  <si>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</si>
  <si>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23.1</t>
  </si>
  <si>
    <t>23.2</t>
  </si>
  <si>
    <t>Количество проведённых проверок использования и сохранности муниципального имущества, ед.</t>
  </si>
  <si>
    <t>23.3</t>
  </si>
  <si>
    <t>Удельный вес земельных участков, находящихся в муниципальной собственности (в отношении которых в отчётном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</si>
  <si>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</si>
  <si>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граждан, предоставивших пакет документов, соответствующих требованиям законодательства, %</t>
  </si>
  <si>
    <t>25.1</t>
  </si>
  <si>
    <t>Доля граждан, которым перечислены меры социальной поддержки, от общего количества граждан, подтвердивших своё право на её получение, %</t>
  </si>
  <si>
    <t>26.1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</si>
  <si>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</si>
  <si>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>26.2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</si>
  <si>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%</t>
  </si>
  <si>
    <t>27.1</t>
  </si>
  <si>
    <t>не менее 70</t>
  </si>
  <si>
    <t>27.2</t>
  </si>
  <si>
    <t>27.3</t>
  </si>
  <si>
    <t>28.1</t>
  </si>
  <si>
    <t>28.2</t>
  </si>
  <si>
    <t>28.3</t>
  </si>
  <si>
    <t>28.4</t>
  </si>
  <si>
    <t>28.5</t>
  </si>
  <si>
    <t>28.6</t>
  </si>
  <si>
    <t>28.7</t>
  </si>
  <si>
    <t>29.1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</si>
  <si>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</si>
  <si>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</si>
  <si>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 муниципальной службы, замещаемых на основе назначения из кадрового резерва, %</t>
  </si>
  <si>
    <t xml:space="preserve">Количество  мероприятий антикоррупционного содержания, ед. </t>
  </si>
  <si>
    <t>Доля муниципальных служащих, прошедших обучение, в том числе и за пределами муниципального образования, %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</si>
  <si>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</si>
  <si>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>30.1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</si>
  <si>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</si>
  <si>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30.2</t>
  </si>
  <si>
    <t>Количество жителей, вовлечённых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</si>
  <si>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30.3</t>
  </si>
  <si>
    <t>Число реализованных гражданских инициатив по месту жительства (созданные советы многоквартирных домов), ед.</t>
  </si>
  <si>
    <t>Количество социологических исследований по актуальным вопросам жизнеобеспечения города, ед.</t>
  </si>
  <si>
    <t>Количество распространённых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</si>
  <si>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</si>
  <si>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удовлетворённости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</si>
  <si>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</si>
  <si>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по созданию 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</si>
  <si>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</si>
  <si>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</si>
  <si>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городской выставки социально значимых проектов, чел.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</si>
  <si>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</si>
  <si>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</si>
  <si>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31.1</t>
  </si>
  <si>
    <t>Примечание 
(основные факторы, обусловившие неисполнение/перевыполнение  показателей, 
с выделением внешних и внутренних факторов)</t>
  </si>
  <si>
    <t>Подпрограмма «Обеспечение отлова, содержания и утилизации безнадзорных и бродячих животных»</t>
  </si>
  <si>
    <t>Управление по опеке и попечительству</t>
  </si>
  <si>
    <t>МКУ "Управление информационных технологий и связи города Сургута"</t>
  </si>
  <si>
    <t xml:space="preserve">Высокий уровень экономической эффективности реализации муниципальной программы </t>
  </si>
  <si>
    <t>Достаточный уровень экономической эффективности реализации подпрограммы</t>
  </si>
  <si>
    <t>Уровень исполнения запланированного объема средств выше, чем уровень выполнения целевых показателей подпрограммы</t>
  </si>
  <si>
    <t>Комитет культуры и туризма</t>
  </si>
  <si>
    <t>Управление физической культуры и спорта</t>
  </si>
  <si>
    <t>Отдел молодежной политики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</si>
  <si>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</si>
  <si>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</si>
  <si>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</si>
  <si>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«Развитие образования города Сургута на 2014 — 2030 годы»</t>
  </si>
  <si>
    <t>Муниципальная программа «Охрана окружающей среды города Сургута на 2014 — 2030 годы»</t>
  </si>
  <si>
    <t>Высокий уровень качества муниципальной работы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</si>
  <si>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</si>
  <si>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</si>
  <si>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</si>
  <si>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</si>
  <si>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Управление по труду</t>
  </si>
  <si>
    <t>по оценке эффективности реализации муниципальных программ за 2016 год</t>
  </si>
  <si>
    <t xml:space="preserve">Цель программы достигнута частично </t>
  </si>
  <si>
    <t>Не выполнен 1 показатель из 5 запланированных  в связи с влиянием внешнего фактора.
 Показатель администратора программы.</t>
  </si>
  <si>
    <t>Неудовлетворительный уровень экономической эффективности реализации муниципальной программы</t>
  </si>
  <si>
    <t>Неудовлетворительный  уровень выполнения мероприятий (неудовлетворительный  уровень достижения показателей мероприятий муниципальной программы, сформированных в разрезе подпрограмм)</t>
  </si>
  <si>
    <t xml:space="preserve">Критический  уровень экономической эффективности реализации подпрограммы </t>
  </si>
  <si>
    <t xml:space="preserve">Достаточный  уровень экономической эффективности реализации подпрограммы </t>
  </si>
  <si>
    <t>Не выполнены 3 показателя из 9 запланированных  в связи с влиянем внешних факторов.
 Показатели администратора -департамента городского хозяйства</t>
  </si>
  <si>
    <t>Не выполнен 1 показатель из 4 запланированных  в связи с влиянием внешних факторов. ( выполнен с отрицательным значением).
 Показатель администратора -департамента городского хозяйства</t>
  </si>
  <si>
    <t>Недостаточный  уровень экономической эффективности реализации подпрограммы</t>
  </si>
  <si>
    <t>Не выполнены 3 показателя из 8 запланированных, в связи с влиянием внешних  факторов.
Показатели администратора - управления учета и распределения жилья</t>
  </si>
  <si>
    <t>Не выполнены 4 показателя из 8 запланированных, в связи с влиянием внешних  факторов.
Показатели администратора - управления учета и распределения жилья</t>
  </si>
  <si>
    <t>Подпрограмма «Выполнение аварийно-спасательных работ и подготовка населения в области гражданской обороны»</t>
  </si>
  <si>
    <t>Подпрограмма 
«Профилактика правонарушений»</t>
  </si>
  <si>
    <t>Подпрограмма «Профилактика экстремизма»</t>
  </si>
  <si>
    <t>Подпрограмма функционирования
«Электронная демократияя»</t>
  </si>
  <si>
    <t>Не выполнено 2 показателя из 10 запланированных  в связи с влиянием внешнего фактора.
 Показатель администратора - управление по природопользованию и экологии</t>
  </si>
  <si>
    <t>Не выполнен 1 показатель из 14 запланированных, в связи с влиянием внешнего фактора, соадминистратора - управления общественных связей</t>
  </si>
  <si>
    <t>Не выполнено 2 показателя из 16 запланированных, в связи с влиянием внешних факторов, показатели администратора - МКУ "Наш город"</t>
  </si>
  <si>
    <t>Не выполнено 5 показателей из 14 запланированных  в связи с влиянием внешнего фактора.
 Показатель администратора программы.</t>
  </si>
  <si>
    <t>Управление экономики и стратегического планирования</t>
  </si>
  <si>
    <t>Не выполнены 2 показателя из 12 запланированных  в связи с влиянием внешних факторов.
Из них 1 показатель администратора  -департамента городского хозяйства, 1 показатель  соадминистратора - департамента архитектуры и градостроительства.</t>
  </si>
  <si>
    <t>Не выполнен 1 показатель из 8 запланированных  в связи с влиянием внешних факторов.
 Показатели соадминистратора - департамента архитектуры и градостроительства</t>
  </si>
  <si>
    <t>Подпрограмма «Обеспечение населения услугами муниципальных музеев»</t>
  </si>
  <si>
    <t>Высокий уровень качества муниципальных услуг (работ)</t>
  </si>
  <si>
    <t>Подпрограмма «Организация культурного досуга на базе учреждений и организаций культуры»</t>
  </si>
  <si>
    <t>Подпрограмма «Организация отдыха детей в каникулярное время»</t>
  </si>
  <si>
    <t>Подпрограмма «Создание условий для развития туризма»</t>
  </si>
  <si>
    <t>Цель программы не достигнута</t>
  </si>
  <si>
    <t>Не выполнен 1 показатель в связи с влиянием внешнего фактора. Показатель администратора - департамента архитектуры и градостроительства</t>
  </si>
  <si>
    <t>Не выполнен 1 показатель из 4 запланированных, в связи с влиянием внешнего фактора. Показатель администратора - департамента архитектуры и градостроительства</t>
  </si>
  <si>
    <t>Критический уровень экономической эффективности реализации муниципальной программы</t>
  </si>
  <si>
    <t>Уровень исполнения запланированного объема средств (97,73%) выше, чем уровень выполнения целевого показателя муниципальной программы (0,00%)</t>
  </si>
  <si>
    <t>Не выполнен 1 показатель из 4 в связи с влиянием внешнего фактора. Показатель соадминистратора - департамента городского хозяйства</t>
  </si>
  <si>
    <t>Недостаточный уровень экономической эффективности реализации муниципальной программы</t>
  </si>
  <si>
    <t>Уровень исполнения запланированного объема средств (95,77%) выше, чем уровень выполнения целевых показателей муниципальной программы (87,56%)</t>
  </si>
  <si>
    <t>Итоговая расчетная оценка достижения цели (ИРОДЦi)</t>
  </si>
  <si>
    <t>Муниципальная программа функционирования «Управление муниципальными финансами города Сургута на 2014 — 2030 годы»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</si>
  <si>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</si>
  <si>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</si>
  <si>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 «Энергосбережение и повышение энергетической эффективности  в городе Сургуте на 2014 — 2030 годы»</t>
  </si>
  <si>
    <t>Муниципальная программа   «Развитие транспортной системы города Сургута на 2014 - 2030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</si>
  <si>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</si>
  <si>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</si>
  <si>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2014-2030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</si>
  <si>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</si>
  <si>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</t>
  </si>
  <si>
    <t xml:space="preserve">Организация отдыха детей и молодежи </t>
  </si>
  <si>
    <t xml:space="preserve">Реализация дополнительных общеразвивающих программ </t>
  </si>
  <si>
    <t>10.1.</t>
  </si>
  <si>
    <t>10.2.</t>
  </si>
  <si>
    <t>17.1.</t>
  </si>
  <si>
    <t>17.2.</t>
  </si>
  <si>
    <t>17.4.</t>
  </si>
  <si>
    <t>29.1.</t>
  </si>
  <si>
    <t>29.2.</t>
  </si>
  <si>
    <t>29.3.</t>
  </si>
  <si>
    <t>Высокий уровень качества муниципальных работ</t>
  </si>
  <si>
    <t>Комитет по управлению имуществом</t>
  </si>
  <si>
    <t>Подпрограмма «Обеспечение жилыми помещениями граждан»</t>
  </si>
  <si>
    <t>5.4.</t>
  </si>
  <si>
    <t>15.1.</t>
  </si>
  <si>
    <t>15.2.</t>
  </si>
  <si>
    <t>15.3.</t>
  </si>
  <si>
    <t>16.1.</t>
  </si>
  <si>
    <t>16.2.</t>
  </si>
  <si>
    <t>17.3.</t>
  </si>
  <si>
    <t>Муниципальная программа «Обеспечение деятельности Администрации города на 2014 — 2030 годы»</t>
  </si>
  <si>
    <t xml:space="preserve">Доля реализованных 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от общего количества вопросов местного значения и  переданных отдельных государственных полномочий, % 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</si>
  <si>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многофункциональном центре предоставления государственных и муниципальных услуг, %</t>
  </si>
  <si>
    <t>Доля оказываемых муниципальных услуг и работ, включенных в ведомственный перечень муниципальных услуг и работ департамента образования, по отношению к количеству муниципальных услуг и работ, %</t>
  </si>
  <si>
    <t>Численность детей, обучающихся в муниципальных детских школах искусств (по видам искусств) по дополнительным образовательным программам в области искусств в рамках муниципального задания, чел.</t>
  </si>
  <si>
    <t>Количество муниципальных учреждений, курируемых комитетом культуры и туризма, обеспеченных комплексным содержанием объектов, ед.</t>
  </si>
  <si>
    <t>Количество потребителей муниципальных услуг (работ) по организации занятий физической культурой и спортом, чел.</t>
  </si>
  <si>
    <t>Количество  обучающихся в спортивных школах, курируемых управлением физической культуры и спорта, чел.</t>
  </si>
  <si>
    <t>5.3</t>
  </si>
  <si>
    <t>Количество детей и молодёжи, отдохнувших по программам отдыха, чел.</t>
  </si>
  <si>
    <t>Муниципальная программа «Молодёжная политика  Сургута на 2014 — 2030 годы»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</si>
  <si>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2030 годы» </t>
  </si>
  <si>
    <t>Количество актуализированных схем теплоснабжения, шт.</t>
  </si>
  <si>
    <t xml:space="preserve">Доля возмещения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 от уплаченной суммы процентов, % </t>
  </si>
  <si>
    <t xml:space="preserve">Доля возмещения затрат на уплату процентов по привлекаемым заемным средствам на оплату задолженности за энергоресурсы от уплаченной суммы процентов, % </t>
  </si>
  <si>
    <t xml:space="preserve">Доля объектов муниципального имущества в сфере жилищно-коммунального хозяйства,  в отношении которых обеспечено управление, от общего количества таких объектов, %  </t>
  </si>
  <si>
    <t>Муниципальная программа «Энергосбережение и повышение энергетической эффективности  в городе Сургуте на 2014 — 2030 годы»</t>
  </si>
  <si>
    <t>Муниципальная программа «Развитие транспортной системы города Сургута на 2014 — 2030 годы»</t>
  </si>
  <si>
    <t>Протяжённость введённых в эксплуатацию автомобильных дорог и улиц, км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</si>
  <si>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</si>
  <si>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Доля семей, проживающих в жилых помещениях ветхих, аварийных жилых домов и в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</si>
  <si>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 xml:space="preserve">Доля семей, нуждающихся в предоставлении жилых помещений на условиях договоров социального найма и найма специализированного жилищного фонда, улучивших жилищные условия, от общего количества таких семей, % </t>
  </si>
  <si>
    <t xml:space="preserve">Доля семей, проживающих в приспособленных для проживания строениях, улучшивших жилищные условия, от общего количества таких семей, % </t>
  </si>
  <si>
    <t>12.4</t>
  </si>
  <si>
    <t>12.5</t>
  </si>
  <si>
    <t>Количество приобретенных жилых помещений в наемном доме социального использования, ед.</t>
  </si>
  <si>
    <t>Доля выполненных мероприятий по обеспечению комфортных и безопасных условий проживания в жилищном фонде, %</t>
  </si>
  <si>
    <t xml:space="preserve">Доля возмещённых управляющим организациям средств за предоставленные коммунальные услуги населению (теплоснабжения, водоснабжения), % </t>
  </si>
  <si>
    <t xml:space="preserve">Доля средств местного бюджета, перечисленных на ремонт многоквартирных домов, предусмотренных планом реализации программы капитального ремонта общего имущества в многоквартирных домах, % </t>
  </si>
  <si>
    <t>Доля выполненных работ от работ, предусмотренных планом выполнения работ по благоустройству дворовых территорий многоквартирных домов (ремонт, асфальтирование, приобретение и установка детских площадок, спортивных сооружений), %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</si>
  <si>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2030 годы»</t>
  </si>
  <si>
    <t>Доля удовлетворенных обращений о предоставлении ритуальных услуг от общего количества обращений, %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</si>
  <si>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</si>
  <si>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«Профилактика правонарушений и экстремизма в городе Сургуте на 2014 — 2030 годы»</t>
  </si>
  <si>
    <t>Доля обучающихся, вовлечённых в комплекс мероприятий, от общего количества обучающихся города, %</t>
  </si>
  <si>
    <t>Доля выполненных мероприятий комплексного плана реализации Стратегии государственной национальной политики РФ в муниципальном образовании городской округ город Сургут, %</t>
  </si>
  <si>
    <t xml:space="preserve">Доля участия населения города Сургута в природоохранной и эколого-просветительской деятельности от общего количества людей, проживающих в городе Сургуте, % </t>
  </si>
  <si>
    <t>Доля собранных, вывезенных и утилизированных твердых коммунальных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</si>
  <si>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>Муниципальная программа «Обеспечение жильём отдельных категорий граждан, проживающих в  городе Сургуте, на 2014 — 2030 годы»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</si>
  <si>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</si>
  <si>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</si>
  <si>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«Доступная среда города Сургута на 2014 — 2030 годы»</t>
  </si>
  <si>
    <t>Доля установленного оборудования на входных группах многоквартирных жилых домов для беспрепятственного доступа людей с ограниченными возможностями здоровья, от общей потребности, согласно поступившим заявкам, %</t>
  </si>
  <si>
    <t>Муниципальная программа «Управление муниципальным имуществом и земельными ресурсами в городе Сургуте на 2014 — 2030 годы»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</si>
  <si>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</rPr>
      <t> </t>
    </r>
  </si>
  <si>
    <t>Муниципальная программа «Развитие агропромышленного комплекса в городе Сургуте на 2014 — 2030 годы»</t>
  </si>
  <si>
    <t>Производство искусственно выращенной пищевой рыбы ценных пород, тонн</t>
  </si>
  <si>
    <t>Реализация искусственно выращенной пищевой рыбы ценных пород, тонн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</si>
  <si>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2030 годы»</t>
  </si>
  <si>
    <t>24.1</t>
  </si>
  <si>
    <t>Муниципальная программа функционирования «Реализация отдельных государственных полномочий в сфере опеки и попечительства  на 2014 — 2030 годы»</t>
  </si>
  <si>
    <t>25.2</t>
  </si>
  <si>
    <t xml:space="preserve">Муниципальная программа «Сургутская семья на 2014 — 2030 годы» </t>
  </si>
  <si>
    <t>Количество мероприятий, направленных на укрепление семьи и семейных ценностей, ед.</t>
  </si>
  <si>
    <t>Доля удовлетворённых заявок на проведение торжественных церемоний регистраций брака и церемоний вручения официальных наград от общего числа заявок, %</t>
  </si>
  <si>
    <t>26.3</t>
  </si>
  <si>
    <t>Количество городских мероприятий с участием образовательных учреждений, направленных на формирование у учащихся осознанного принятия ценностей семейной жизни, ед.</t>
  </si>
  <si>
    <t>26.4</t>
  </si>
  <si>
    <t>Количество городских фестивалей, конкурсов с участием образовательных учреждений, ед.</t>
  </si>
  <si>
    <t xml:space="preserve">Муниципальная программа «Развитие муниципальной службы в городе Сургуте на 2014 — 2030 годы» </t>
  </si>
  <si>
    <t>27.4</t>
  </si>
  <si>
    <t>27.5</t>
  </si>
  <si>
    <t>27.6</t>
  </si>
  <si>
    <t>Муниципальная программа «Развитие гражданского общества в городе Сургуте на 2014 — 2030 годы»</t>
  </si>
  <si>
    <t>28.8</t>
  </si>
  <si>
    <t>28.9</t>
  </si>
  <si>
    <t>28.10</t>
  </si>
  <si>
    <t>28.11</t>
  </si>
  <si>
    <t>28.12</t>
  </si>
  <si>
    <t>28.13</t>
  </si>
  <si>
    <t>28.14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</si>
  <si>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2030 годах»   </t>
  </si>
  <si>
    <t>Доля выполненных мероприятий по корректировке сметной документации, %</t>
  </si>
  <si>
    <t xml:space="preserve">Муниципальная программа «Развитие электронного муниципалитета на 2016 — 2030 годы»   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</si>
  <si>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</si>
  <si>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</t>
  </si>
  <si>
    <t>Количество наборов открытых данных, опубликованных в машиночитаемом формате, ед.</t>
  </si>
  <si>
    <t xml:space="preserve">Муниципальная программа «Улучшение условий и охраны труда в городе Сургуте на 2016 — 2030 годы»   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</si>
  <si>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 города Сургута, ед.</t>
  </si>
  <si>
    <t>31.2</t>
  </si>
  <si>
    <t>Количество проведенных мероприятий (семинаров, совещаний, смотров-конкурсов, месячников, выставок, конференций) по вопросам трудового законодательства  и законодательства об охране труда, распространению передового опыта работы по улучшению условий и охраны труда для работодателей города, ед.</t>
  </si>
  <si>
    <t>31.3</t>
  </si>
  <si>
    <t>Обеспечение прав работников организаций города Сургута на безопасные условия и охрану труда, да/нет</t>
  </si>
  <si>
    <t>32.</t>
  </si>
  <si>
    <t>Муниципальная программа «Развитие малого и среднего предпринимательства в городе Сургуте на 2016 — 2030 годы»</t>
  </si>
  <si>
    <t>32.1</t>
  </si>
  <si>
    <t>План 
на 2016 год</t>
  </si>
  <si>
    <t xml:space="preserve">
Факт
за 2016 год
</t>
  </si>
  <si>
    <t>563 739</t>
  </si>
  <si>
    <t>1 373</t>
  </si>
  <si>
    <t>2 166</t>
  </si>
  <si>
    <t>2 512</t>
  </si>
  <si>
    <t>141 085</t>
  </si>
  <si>
    <t>8 782</t>
  </si>
  <si>
    <t>1 326</t>
  </si>
  <si>
    <t>1 238</t>
  </si>
  <si>
    <t>4 317,127</t>
  </si>
  <si>
    <t>75</t>
  </si>
  <si>
    <t>103</t>
  </si>
  <si>
    <t>85</t>
  </si>
  <si>
    <t>5 948</t>
  </si>
  <si>
    <t>35</t>
  </si>
  <si>
    <t>4 445</t>
  </si>
  <si>
    <t>95</t>
  </si>
  <si>
    <t>16,9</t>
  </si>
  <si>
    <t>1,03</t>
  </si>
  <si>
    <t>56</t>
  </si>
  <si>
    <t>0</t>
  </si>
  <si>
    <t>к сводному годовому докладу о ходе реализации и об оценке эффективности реализации муниципальных программ за 2016 год</t>
  </si>
  <si>
    <t>Сводная информация о достижении целевых 
показателей результатов реализации муниципальных программ, включенных в решение Думы города о бюджете города, за 2016 год</t>
  </si>
  <si>
    <t>100</t>
  </si>
  <si>
    <t>99,8</t>
  </si>
  <si>
    <t>90,7</t>
  </si>
  <si>
    <t>1</t>
  </si>
  <si>
    <t>30,7</t>
  </si>
  <si>
    <t>7</t>
  </si>
  <si>
    <t>529</t>
  </si>
  <si>
    <t>3687</t>
  </si>
  <si>
    <t>126</t>
  </si>
  <si>
    <t>14</t>
  </si>
  <si>
    <t>15</t>
  </si>
  <si>
    <t>72</t>
  </si>
  <si>
    <t>77</t>
  </si>
  <si>
    <t>174</t>
  </si>
  <si>
    <t>4</t>
  </si>
  <si>
    <t>16</t>
  </si>
  <si>
    <t>45</t>
  </si>
  <si>
    <t>112</t>
  </si>
  <si>
    <t>3</t>
  </si>
  <si>
    <t>70</t>
  </si>
  <si>
    <t>11</t>
  </si>
  <si>
    <t>22</t>
  </si>
  <si>
    <t>12</t>
  </si>
  <si>
    <r>
      <rPr>
        <b/>
        <i/>
        <sz val="12"/>
        <rFont val="Times New Roman"/>
        <family val="1"/>
        <charset val="204"/>
      </rPr>
      <t>Внутренний фактор:</t>
    </r>
    <r>
      <rPr>
        <sz val="12"/>
        <rFont val="Times New Roman"/>
        <family val="1"/>
        <charset val="204"/>
      </rPr>
      <t xml:space="preserve"> увеличение количества посещений сайта ЦБС, превышение числа ожидаемых посещений в открытой в 2016 году библиотеке № 16 и открытой в новом помещении библиотеки № 5 в связи с востребованностью услуг у населения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</si>
  <si>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значительное  увеличение просветительских мероприятий, пользующихся большим спросом у населения:
1) Организация в рамках летних образовательных программ малобюджетных форм отдыха для детей из образовательных учреждений (МБУК «Сургутский художественный музей» - «На большом воздушном шаре», МБУК «Сургутский краеведческий музей» - «Пятая четверть»).
2) Заключение  Соглашения  о сотрудничестве 
№ 06/16/БВ от 07.09.2016 МБУК «Сургутский художественный музей» с МБОУ НОУ СОШ «Перспектива» «О проведении программы «Семь граней творчества» на основании распоряжения Администрации города от 27.07.2016 № 1782 «О межведомственном взаимодействии по организации внеурочной деятельности 2016-2017 учебных годах».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</si>
  <si>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востребованность мероприятий у населения города вследствие активной PR-кампании,  запросов образовательных учреждений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</si>
  <si>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увеличение числа организуемых мероприятий в сфере развития внутреннего и въездного туризма на территории ХМАО-Югры, РФ. </t>
    </r>
  </si>
  <si>
    <r>
      <rPr>
        <b/>
        <i/>
        <sz val="12"/>
        <rFont val="Times New Roman"/>
        <family val="1"/>
        <charset val="204"/>
      </rPr>
      <t xml:space="preserve">Внутренний фактор: </t>
    </r>
    <r>
      <rPr>
        <sz val="12"/>
        <rFont val="Times New Roman"/>
        <family val="1"/>
        <charset val="204"/>
      </rPr>
      <t xml:space="preserve">
1) Эффективная агитационно-пропагандистская деятельность учреждений, направленная на привлечение детей и подростков по месту жительства к занятиям физической культурой и спортом; 
2)  Участие большего числа детей и подростков в интегрированных проектах; 
3) Внедрение Комплекса ГТО.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</si>
  <si>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проведение дополнительных мероприятий в пределах доведенного объема финансирования, в сязи с образовавщейся экономией по ранее запланированным мероприятиям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</si>
  <si>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удорожание работ, низкая температурой воздуха на момент выполнения работ.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</si>
  <si>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длительные сроки проведения государственной экспертизы проектной документации, а также объем возможных замечаний не позволяли провести конкурс на корректировку сметной документации в отчетном году.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</si>
  <si>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
По результатам обследования пассажиропотока на городских регулярных автобусных маршрутах производственная программа по пассажирским перевозкам в 2016 году была сокращена на 2% по сравнению с 2015 годом исходя из низкого пассажиропотока в вечерние часы. Фактическое количество пассажиров в 2016 году уменьшилось по сравнению с 2015 годом.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</si>
  <si>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
Уменьшение значения показателя обусловлено приобретением и оформлением благоустроенных жилых помещений в муниципальную собственность в конце отчетного года. Переселение граждан в приобретенные помещения будет произведено в 2017 году.</t>
    </r>
  </si>
  <si>
    <r>
      <rPr>
        <b/>
        <i/>
        <sz val="12"/>
        <rFont val="Times New Roman"/>
        <family val="1"/>
        <charset val="204"/>
      </rPr>
      <t xml:space="preserve">Внешний фактор: </t>
    </r>
    <r>
      <rPr>
        <sz val="12"/>
        <rFont val="Times New Roman"/>
        <family val="1"/>
        <charset val="204"/>
      </rPr>
      <t xml:space="preserve">
Значения показателя соответствует количеству квартир, фактически распределенных в 2016 году по договорам социального найма, в том числе: - 34 квартиры приобретены за счет средств 2015 года и поступили на распределение в 2016 году, 15 квартир - приобретены и поступили на распределение в 2016 году.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</si>
  <si>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
Не выполнены работы по адресу ул. Саянская, 3 А  в виду отсутствия технической возможности  (акт обследования от 17.08.2016)</t>
    </r>
  </si>
  <si>
    <r>
      <rPr>
        <b/>
        <i/>
        <sz val="12"/>
        <rFont val="Times New Roman"/>
        <family val="1"/>
        <charset val="204"/>
      </rPr>
      <t xml:space="preserve">Внешний фактор: </t>
    </r>
    <r>
      <rPr>
        <sz val="12"/>
        <rFont val="Times New Roman"/>
        <family val="1"/>
        <charset val="204"/>
      </rPr>
      <t xml:space="preserve">
Фактическое значение показателя обусловлено уменьшением количества молодых семей,  состоящих на учете из числа молодых семей и молодых учителей государственных и муниципальных образовательных учреждений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</si>
  <si>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
Фактическое значение показателя обусловлено уменьшением количества семей, имеющих право на получение субсидий за счет средств местного бюджета. </t>
    </r>
  </si>
  <si>
    <r>
      <rPr>
        <b/>
        <i/>
        <sz val="12"/>
        <rFont val="Times New Roman"/>
        <family val="1"/>
        <charset val="204"/>
      </rPr>
      <t xml:space="preserve">Внешний фактор: </t>
    </r>
    <r>
      <rPr>
        <sz val="12"/>
        <rFont val="Times New Roman"/>
        <family val="1"/>
        <charset val="204"/>
      </rPr>
      <t xml:space="preserve">
Фактическое значение показателя обусловлено увеличением количества семей, состоящих на учёте из числа семей ветеранов Великой Отечественной войны.</t>
    </r>
  </si>
  <si>
    <t>МКУ "Дворец торжеств"</t>
  </si>
  <si>
    <r>
      <t>Муниципальная программа «Обеспечение жильём отдельных категорий граждан, проживающих в городе Сургуте</t>
    </r>
    <r>
      <rPr>
        <b/>
        <sz val="16"/>
        <rFont val="Times New Roman"/>
        <family val="1"/>
        <charset val="204"/>
      </rPr>
      <t xml:space="preserve"> на 2014 — 2030 годы »</t>
    </r>
  </si>
  <si>
    <r>
      <rPr>
        <b/>
        <i/>
        <sz val="12"/>
        <rFont val="Times New Roman"/>
        <family val="1"/>
        <charset val="204"/>
      </rPr>
      <t xml:space="preserve">Внешние факторы:  </t>
    </r>
    <r>
      <rPr>
        <sz val="12"/>
        <rFont val="Times New Roman"/>
        <family val="1"/>
        <charset val="204"/>
      </rPr>
      <t xml:space="preserve">
- перевод технических исполнителей на должности муниципальной службы;
- прием граждан на муниципальную службу;
- перевод на вышестоящую должность муниципальной службы.</t>
    </r>
  </si>
  <si>
    <r>
      <rPr>
        <b/>
        <i/>
        <sz val="12"/>
        <rFont val="Times New Roman"/>
        <family val="1"/>
        <charset val="204"/>
      </rPr>
      <t xml:space="preserve">Внутренние факторы:    </t>
    </r>
    <r>
      <rPr>
        <sz val="12"/>
        <rFont val="Times New Roman"/>
        <family val="1"/>
        <charset val="204"/>
      </rPr>
      <t xml:space="preserve">
- назначение на должность ранее включенного в резерв гражданина и освобождение резерва;
- поступление личных заявлений от граждан об исключении из кадрового резерва;
- введение новых должностей, на которые формируется кадровый резерв, после проведения конкурса;
- изменение штатного расписания;                                           
- наличие должностей по которым резерв не сформирован по причине отсутствия кандидатов.
Кадровый резерв формируется на основании конкурсов, которые  в 2016 году не проводились, в связи с изменениями в структуре Администрации города и приведением штатного расписания в соответствии с Решением Думы города.</t>
    </r>
  </si>
  <si>
    <r>
      <rPr>
        <b/>
        <i/>
        <sz val="12"/>
        <rFont val="Times New Roman"/>
        <family val="1"/>
        <charset val="204"/>
      </rPr>
      <t>Внутренний фактор:</t>
    </r>
    <r>
      <rPr>
        <sz val="12"/>
        <rFont val="Times New Roman"/>
        <family val="1"/>
        <charset val="204"/>
      </rPr>
      <t xml:space="preserve">  показатель запланирован на основе фактических данных за предыдущие периоды. В 2016 году  на  должности муниципальной службы, по которым сформирован кадровый резерв, в связи с увольнением  лиц с руководящих должностей  назначены 3 человека.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</si>
  <si>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показатель не достигнут в связи с  отменой 1 мероприятия. Муниципальный контракт на оказание услуг по его проведению был расторгнут по обоюдному согласию сторон. </t>
    </r>
  </si>
  <si>
    <r>
      <rPr>
        <b/>
        <i/>
        <sz val="12"/>
        <rFont val="Times New Roman"/>
        <family val="1"/>
        <charset val="204"/>
      </rPr>
      <t>Внешний фактор</t>
    </r>
    <r>
      <rPr>
        <i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фактическое значение показателя установлено по итогам  решения городской комиссии по издательской деятельности, определяющей целесообразность реализации того или иного проекта, исходя из количества поданных заявок и их краеведческой и исторической значимости.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</si>
  <si>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перевыполнение показателя обусловлено увеличением популярности конкурса социальной рекламы "Простые правила"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</si>
  <si>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снижение количества подписчиков обусловлено следующими причинами:
–Осуществление бесплатной доставки газеты «Сургутские ведомости» населению; 
–увеличение количества читателей электронной версии газеты, размещенной на официальном портале Администрации города;
–общая тенденция к снижению популярности печатных изданий, снижению их тиража, связанная в том числе со снижением реальных доходов населения.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</si>
  <si>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показатель получен по результатам социологического опроса «Мониторинг информационного пространства города Сургута»
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</si>
  <si>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на основании решений межведомственного координационного совета по вопросам территориального общественного самоуправления, в соответствии с постановлениями Администрации города «О предоставлении субсидии ТОС города Сургута на осуществление собственных инициатив по вопросам местного значения в рамках реализации настоящей муниципальной программы денежные средства предоставлены только 15 ТОС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</si>
  <si>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перевыполнение показателя произошло за счет проведения исследования "Оценка качества предоставления государственных и муниципальных услуг на территории муниципального образования городской округ город Сургут" (по запросу МКУ "МФЦ")</t>
    </r>
  </si>
  <si>
    <r>
      <rPr>
        <b/>
        <i/>
        <sz val="12"/>
        <rFont val="Times New Roman"/>
        <family val="1"/>
        <charset val="204"/>
      </rPr>
      <t>Внешний фактор</t>
    </r>
    <r>
      <rPr>
        <i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перевыполнение показателя обусловлено востребованностью получения бесплатных юридических консультаций председателями, членами  правления, бухгалтерами садоводческих, дачных и гаражных некоммерческих объединений города Сургута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</si>
  <si>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
перевыполнение показателя связано с:
- увеличением заявок на проведение мероприятий в  рамках проекта "Золото и бриллианты Сургута" (по запросам населения);
- проведением цикла мероприятий со студентами сургутского политехнического колледжа "День открытых дверей в Управлении ЗАГС"  (по запросу СПК);
- проведением юбилея автономной некоммерческой организации помощи инвалидам "Нескучающие ручки" (по запросу АНО).
</t>
    </r>
    <r>
      <rPr>
        <b/>
        <sz val="12"/>
        <rFont val="Times New Roman"/>
        <family val="1"/>
        <charset val="204"/>
      </rPr>
      <t>Внутренний фактор:</t>
    </r>
    <r>
      <rPr>
        <sz val="12"/>
        <rFont val="Times New Roman"/>
        <family val="1"/>
        <charset val="204"/>
      </rPr>
      <t xml:space="preserve">
перевыполнение показателя связано с:
- проведением мероприятия "День памяти и скорби" (совместно с комитетом культуры и туризма Администрации города);
- проведение мероприятия (включая выпуск и презентацию книги) "Семейные ценности".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</si>
  <si>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b/>
        <sz val="12"/>
        <rFont val="Times New Roman"/>
        <family val="1"/>
        <charset val="204"/>
      </rPr>
      <t xml:space="preserve"> о</t>
    </r>
    <r>
      <rPr>
        <sz val="12"/>
        <rFont val="Times New Roman"/>
        <family val="1"/>
        <charset val="204"/>
      </rPr>
      <t xml:space="preserve">тклонение связано с невозможностью использовать в полном объеме бюджетные ассигнования, доведенные в конце декабря 2016 года на приобретение жилых помещений для детей-сирот, детей, оставшихся без попечения родителей, лиц из их числа. Бюджетные ассигнования возвращены в бюджет автономного округа с возможностью использования их в 1 квартале 2017 года.
</t>
    </r>
  </si>
  <si>
    <r>
      <rPr>
        <b/>
        <i/>
        <sz val="12"/>
        <rFont val="Times New Roman"/>
        <family val="1"/>
        <charset val="204"/>
      </rPr>
      <t>Внутренний фактор: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увеличение значения показателя  обусловлено привлечением  новых  контрагентов  и заключением с ними договоров  на поставку искусственно выращенной рыбы </t>
    </r>
  </si>
  <si>
    <r>
      <rPr>
        <b/>
        <i/>
        <sz val="12"/>
        <rFont val="Times New Roman"/>
        <family val="1"/>
        <charset val="204"/>
      </rPr>
      <t>Внутренний фактор:</t>
    </r>
    <r>
      <rPr>
        <sz val="12"/>
        <rFont val="Times New Roman"/>
        <family val="1"/>
        <charset val="204"/>
      </rPr>
      <t xml:space="preserve"> увеличение значения показателя  обусловлено привлечением  новых  контрагентов  и заключением с ними договоров  на поставку искусственно выращенной рыбы 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</si>
  <si>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 сокращение количества выявленных по данным УМВД РФ по городу Сургуту количества нарушений по линии безопасности дорожного движения в связи с отсутствием финансирования июль-август 2016 года на содержание системы "Безопасный город" и изменением программного обеспечения  системы фото- видеофиксации УМВД (в переходном периоде определение лиц, совершивших правонарушение проводилось не в автоматическом режиме).</t>
    </r>
  </si>
  <si>
    <r>
      <rPr>
        <b/>
        <i/>
        <sz val="12"/>
        <rFont val="Times New Roman"/>
        <family val="1"/>
        <charset val="204"/>
      </rPr>
      <t>Внешний фактор: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увеличение профилактических мероприятий, проводимых в целях стабилизации оперативной обстановки в городе, и таким образом, сокращением количества преступлений по данным УМВД РФ по городу Сургуту.</t>
    </r>
  </si>
  <si>
    <t>4.1.</t>
  </si>
  <si>
    <t>4.2.</t>
  </si>
  <si>
    <t>4.3.</t>
  </si>
  <si>
    <t>4.4.</t>
  </si>
  <si>
    <t>4.5.</t>
  </si>
  <si>
    <t>4.6.</t>
  </si>
  <si>
    <t>4.7.</t>
  </si>
  <si>
    <t>6.1.</t>
  </si>
  <si>
    <t>6.2.</t>
  </si>
  <si>
    <t>7.1.</t>
  </si>
  <si>
    <t>7.2.</t>
  </si>
  <si>
    <t>7.3.</t>
  </si>
  <si>
    <t>7.4.</t>
  </si>
  <si>
    <t>11.1.</t>
  </si>
  <si>
    <t>11.2.</t>
  </si>
  <si>
    <t>11.3.</t>
  </si>
  <si>
    <t>11.4.</t>
  </si>
  <si>
    <t>12.1.</t>
  </si>
  <si>
    <t>12.2.</t>
  </si>
  <si>
    <t>12.3.</t>
  </si>
  <si>
    <t>17.5.</t>
  </si>
  <si>
    <t>18.1.</t>
  </si>
  <si>
    <t>18.2.</t>
  </si>
  <si>
    <t>18.3.</t>
  </si>
  <si>
    <t>18.4.</t>
  </si>
  <si>
    <t>24.1.</t>
  </si>
  <si>
    <t>24.2.</t>
  </si>
  <si>
    <t>27.1.</t>
  </si>
  <si>
    <t>27.2.</t>
  </si>
  <si>
    <t>27.3.</t>
  </si>
  <si>
    <t>Муниципальная программа «Проектирование и строительство объектов инженерной инфраструктуры на территории города Сургута в 2014-2030 годах»</t>
  </si>
  <si>
    <t>Муниципальная программа  «Доступная среда  города Сургута на 2014-2030 годы»</t>
  </si>
  <si>
    <t>Муниципальная программа «Развитие гражданского общества в городе Сургуте на 2014-2030 годы»</t>
  </si>
  <si>
    <t>Муниципальная программа  «Дополнительные меры социальной поддержки отдельных категорий граждан муниципального образования городской округ город Сургут на 2014-2030 годы»</t>
  </si>
  <si>
    <t>Муниципальная программа  «Управление муниципальным имуществом и земельными ресурсами в городе Сургуте на 2014-2030 годы»</t>
  </si>
  <si>
    <t>Муниципальная программа «Обеспечение деятельности Администрации города на 2014-2030 годы»</t>
  </si>
  <si>
    <t>Муниципальная программа  «Реализация отдельных государственных полномочий в сфере опеки и попечительства на 2014-2030 годы»</t>
  </si>
  <si>
    <t>Муниципальная программа «Обеспечение деятельности департамента архитектуры и градостроительства на  2014-2030 годы»</t>
  </si>
  <si>
    <t>Муниципальная программа «Улучшение условий и охраны труда в городе Сургуте на 2014-2030 годы»</t>
  </si>
  <si>
    <t>Муниципальная программа 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</si>
  <si>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«Развитие малого и среднего предпринимательства в городе Сургуте на 2016-2030 годы»</t>
  </si>
  <si>
    <t>Муниципальная программа «Сургутская семья на 2014-2030 годы»</t>
  </si>
  <si>
    <t>Муниципальная программа «Развитие муниципальной службы в городе Сургуте на 2014-2030 годы»</t>
  </si>
  <si>
    <t>Муниципальная программа  «Развитие агропромышленного комплекса в городе Сургуте на 2014-2030 годы»</t>
  </si>
  <si>
    <t>Муниципальная программа  «Профилактика правонарушений и экстремизма в городе Сургуте на 2014-2030 годы»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</si>
  <si>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</si>
  <si>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</si>
  <si>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Подпрограмма «Создание условий для обеспечения качественными коммунальными услугами»</t>
  </si>
  <si>
    <t>Подпрограмма «Организация отдыха  детей и молодёжи в каникулярное время» (на базе учреждений физической культуры и спорта)</t>
  </si>
  <si>
    <t>Подпрограмма
«Организация мероприятий по охране окружающей среды»</t>
  </si>
  <si>
    <t>Подпрограмма
«Благоустройство рекреационных зон»</t>
  </si>
  <si>
    <t>Подпрограмма
«Обустройство, использование, защита и охрана городских лесов»</t>
  </si>
  <si>
    <t>Подпрограмма
«Функционирование управления по природопользованию и экологии»</t>
  </si>
  <si>
    <t>Подпрограмма
«Организация сбора, вывоза, утилизации и переработки твердых бытовых и промышленных отходов»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</si>
  <si>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</si>
  <si>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Подпрограмма
«Осуществление отдельных государственных полномочий по опеке и попечительству на 2014 – 2030 годы»</t>
  </si>
  <si>
    <t>Подпрограмма
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</t>
  </si>
  <si>
    <t>Муниципальная программа «Развитие электронного муниципалитета на 2016 – 2030 годы»</t>
  </si>
  <si>
    <t>Подпрограмма «Повышение эффективности муниципального управления за счет использования современных информационно-телекоммуникационных технологий»</t>
  </si>
  <si>
    <t>Подпрограмма «Обеспечение выполнения функций МКУ «УИТС г.Сургута"»</t>
  </si>
  <si>
    <t>Интегрированная оценка эффективности реализации муниципальной программы</t>
  </si>
  <si>
    <t xml:space="preserve">Высокий уровень эффективности </t>
  </si>
  <si>
    <t>Достаточный уровень эффективности</t>
  </si>
  <si>
    <t>Низкий уровень эффективности</t>
  </si>
  <si>
    <t>Реализация адаптированных основных общеобразовательных программ начального общего образования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</si>
  <si>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</si>
  <si>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проведение официальных спортивных мероприятий</t>
  </si>
  <si>
    <t>Обеспечение доступа к объектам спорта</t>
  </si>
  <si>
    <t>Организация досуга детей, подростков и молодежи (иная досуговая деятельность)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</si>
  <si>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</si>
  <si>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</si>
  <si>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</si>
  <si>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ОКмп - Оценка качества фактически оказываемых муниципальных услуг (выполняемых работ)</t>
  </si>
  <si>
    <t>Оценка исполнения показателей объема муниципальной услуги (выполняемой работы)
(ОИП)</t>
  </si>
  <si>
    <t>Расчетная оценка соответствия качества услуг (работ) стандартам (РОСК)</t>
  </si>
  <si>
    <t>Расчетная оценка удовлетворенности потребителей (населения) качеством услуг (работ) по итогам проведения социологических опросов (РОУ)</t>
  </si>
  <si>
    <t>Расчетная оценка качества (ОК, РОК)</t>
  </si>
  <si>
    <t>Муниципальная услуга (работа) соответствует стандарту качества муниципальной услуги (работы)</t>
  </si>
  <si>
    <t>Муниципальная услуга (работа) оказывается (выполняется) с устранимыми нарушениями стандарта качества муниципальной услуги (работы)</t>
  </si>
  <si>
    <t xml:space="preserve">Муниципальная услуга (работа) соответствует стандарту качества муниципальной услуги (работы) 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</si>
  <si>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образования, либо обучавшихся по не имеющей государственной аккредитации образовательной программе</t>
  </si>
  <si>
    <t>Муниципальная программа «Развитие образования города Сургута на период до 2030 года»</t>
  </si>
  <si>
    <t>Муниципальная программа «Развитие физической культуры и спорта в городе Сургуте на период до 2030 года»</t>
  </si>
  <si>
    <t>Муниципальная программа «Молодежная политика Сургута на период до 2030 года»</t>
  </si>
  <si>
    <t>Организация досуга детей, подростков и молодежи (кружки и секции, клубы и любительские объединения)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</si>
  <si>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</si>
  <si>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</si>
  <si>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</si>
  <si>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экскурсионного обслуживания</t>
  </si>
  <si>
    <t>Реализация дополнительных предпрофессиональных программ в области искусств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</si>
  <si>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</si>
  <si>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и проведение культурно-массовых мероприятий</t>
  </si>
  <si>
    <t>Высокий уровень удовлетворенности потребителей (населения) качеством оказываемых муниципальных услуг (выполняемых работ)</t>
  </si>
  <si>
    <t>Достаточный уровень исполнения показателей объема муниципальной услуги (работы)</t>
  </si>
  <si>
    <t>Высокий уровень исполнения показателей объема муниципальной услуги (работы)</t>
  </si>
  <si>
    <t>Высокий уровень качества муниципальной услуги (работы)</t>
  </si>
  <si>
    <t>Достаточный уровень качества муниципальной услуги (работы)</t>
  </si>
  <si>
    <t>Достаточный уровень удовлетворенности потребителей (населения) качеством оказываемых муниципальных услуг (выполняемых работ)</t>
  </si>
  <si>
    <t>в стационарных условиях</t>
  </si>
  <si>
    <t>вне стационара</t>
  </si>
  <si>
    <t>удаленно через сеть Интернет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</si>
  <si>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</si>
  <si>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</si>
  <si>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 xml:space="preserve">Приложение 3
</t>
  </si>
  <si>
    <t>Присмотр и уход</t>
  </si>
  <si>
    <t>Организация проведения общественно-значимых мероприятий в сфере образования, науки и молодежной политики</t>
  </si>
  <si>
    <t xml:space="preserve">Показ (организация показа)  концертных программ </t>
  </si>
  <si>
    <t>Организация отдыха детей и молодёжи (в каникулярное время с дневным пребыванием детей)</t>
  </si>
  <si>
    <t>Муниципальная программа «Развитие культуры в городе Сургуте на период до 2030 года»</t>
  </si>
  <si>
    <t>в стационаре</t>
  </si>
  <si>
    <t>на выезде</t>
  </si>
  <si>
    <t>Реализация дополнительных общеразвивающих программ в области искусств</t>
  </si>
  <si>
    <t>Реализация дополнительных общеразвивающих программ для детей с ограниченными возможностями здоровья</t>
  </si>
  <si>
    <t>Организация и проведение культурно-массовых мероприятий, ритуалы</t>
  </si>
  <si>
    <t>Организация досуга детей, подростков и молодежи (культурно-досуговые, спортивно-массовые мероприятия)</t>
  </si>
  <si>
    <t>Проведение занятий физкультурно-спортивной направленности по месту проживания граждан</t>
  </si>
  <si>
    <t>Организация деятельности клубных формирований и формирований самодеятельного народного творчества</t>
  </si>
  <si>
    <t>Показ (организация показа) спектаклей (театральных постановок) с учетом всех форм</t>
  </si>
  <si>
    <t xml:space="preserve">Организация показа концертов </t>
  </si>
  <si>
    <t>Организация и проведение мероприятий, 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</si>
  <si>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Организация и проведение культурно-массовых мероприятий культурно-массовых (иные зрелищные мероприятия)</t>
  </si>
  <si>
    <t>Организация и проведение культурно-массовых мероприятий (творческих: фестиваль, выставка, конкурс, смотр)</t>
  </si>
  <si>
    <t>Организация и проведение культурно-массовых мероприятий (мастер-классы)</t>
  </si>
  <si>
    <t>Организация и проведение культурно-массовых мероприятий (методических) (семинар, конференция)</t>
  </si>
  <si>
    <t>Создание спектаклей (с учетом всех форм)</t>
  </si>
  <si>
    <t>Организация деятельности аттракционов</t>
  </si>
  <si>
    <t>Создание концертов и концертных программ</t>
  </si>
  <si>
    <t>Реализация дополнительных образовательных программ спортивной подготовки по олимпийским видам спорта</t>
  </si>
  <si>
    <t>Реализация дополнительных образовательных программ спортивной подготовки по неолимпийским видам спорта</t>
  </si>
  <si>
    <t>Реализация дополнительных образовательных программ спортивной подготовки по адаптивным видам спорта</t>
  </si>
  <si>
    <t>Реализация дополнительных общеразвивающих программ</t>
  </si>
  <si>
    <t>Организация и обеспечение подготовки спортивного резерва</t>
  </si>
  <si>
    <t>Организация мероприятий по подготовке спортивных сборных команд</t>
  </si>
  <si>
    <t>Организация и проведение официальных физкультурных (физкультурно-оздоровительных)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</si>
  <si>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</si>
  <si>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 xml:space="preserve">Проведение тестирования выполнения нормативов испытаний (тестов) комплекса ГТО </t>
  </si>
  <si>
    <t>Обеспечение участия в официальных физкультурных (физкультурно-оздоровительных)  мероприятиях</t>
  </si>
  <si>
    <t xml:space="preserve">Присвоение спортивных разрядов </t>
  </si>
  <si>
    <t>о результатах оценки качества фактически оказываемых муниципальных услуг (выполняемых работ) за 2024 год</t>
  </si>
  <si>
    <t>-</t>
  </si>
  <si>
    <t>Организация и проведение мероприятий, направленных на выявление и развитие одаренных в спорте детей</t>
  </si>
  <si>
    <t>Организация и проведение физической реабилитации для инвалида (ребенка-инвалида), людей с ОВЗ, в том числе с участием членов их семей и/или сопровождающих</t>
  </si>
  <si>
    <t>Недостаточный уровень удовлетворенности потребителей (населения) качеством оказываемых муниципальных услуг (выполняемых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</si>
</sst>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0.0%"/>
  </numFmts>
  <fonts count="66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"/>
      <family val="2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charset val="204"/>
    </font>
    <font>
      <sz val="9.5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2"/>
      <name val="Times New Roman Cyr"/>
      <charset val="204"/>
    </font>
    <font>
      <b/>
      <i/>
      <sz val="12"/>
      <name val="Arial"/>
      <family val="2"/>
      <charset val="204"/>
    </font>
    <font>
      <sz val="12"/>
      <name val="Cambria"/>
      <family val="1"/>
      <charset val="204"/>
    </font>
    <font>
      <b/>
      <i/>
      <sz val="12"/>
      <name val="Cambria"/>
      <family val="1"/>
      <charset val="204"/>
    </font>
    <font>
      <sz val="10"/>
      <name val="Arial Cyr"/>
      <family val="2"/>
      <charset val="204"/>
    </font>
    <font>
      <sz val="12"/>
      <name val="Calibri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Arial"/>
      <family val="2"/>
      <charset val="204"/>
    </font>
    <font>
      <sz val="14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9" fontId="1" fillId="0" borderId="0" applyFont="0" applyFill="0" applyBorder="0" applyAlignment="0" applyProtection="0"/>
  </cellStyleXfs>
  <cellXfs count="505">
    <xf numFmtId="0" fontId="0" fillId="0" borderId="0" xfId="0"/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5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2" fontId="7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vertical="center"/>
    </xf>
    <xf numFmtId="4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/>
    </xf>
    <xf numFmtId="0" fontId="23" fillId="2" borderId="1" xfId="0" applyFont="1" applyFill="1" applyBorder="1" applyAlignment="1">
      <alignment horizontal="center" vertical="center" wrapText="1"/>
    </xf>
    <xf numFmtId="2" fontId="16" fillId="2" borderId="5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9" fontId="0" fillId="2" borderId="0" xfId="0" applyNumberFormat="1" applyFill="1" applyAlignment="1">
      <alignment vertical="center"/>
    </xf>
    <xf numFmtId="167" fontId="0" fillId="2" borderId="0" xfId="0" applyNumberForma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37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8" fillId="2" borderId="0" xfId="0" applyFont="1" applyFill="1"/>
    <xf numFmtId="0" fontId="39" fillId="2" borderId="0" xfId="0" applyFont="1" applyFill="1"/>
    <xf numFmtId="0" fontId="3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 wrapText="1"/>
    </xf>
    <xf numFmtId="0" fontId="0" fillId="2" borderId="0" xfId="0" applyFill="1"/>
    <xf numFmtId="165" fontId="37" fillId="2" borderId="1" xfId="0" applyNumberFormat="1" applyFont="1" applyFill="1" applyBorder="1" applyAlignment="1">
      <alignment vertical="center" wrapText="1"/>
    </xf>
    <xf numFmtId="49" fontId="37" fillId="2" borderId="1" xfId="0" applyNumberFormat="1" applyFont="1" applyFill="1" applyBorder="1" applyAlignment="1">
      <alignment vertical="center" wrapText="1"/>
    </xf>
    <xf numFmtId="0" fontId="40" fillId="2" borderId="1" xfId="0" applyFont="1" applyFill="1" applyBorder="1" applyAlignment="1">
      <alignment vertical="center" wrapText="1"/>
    </xf>
    <xf numFmtId="0" fontId="37" fillId="2" borderId="0" xfId="0" applyFont="1" applyFill="1" applyAlignment="1">
      <alignment vertical="top" wrapText="1"/>
    </xf>
    <xf numFmtId="165" fontId="38" fillId="2" borderId="0" xfId="0" applyNumberFormat="1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2" fontId="15" fillId="3" borderId="5" xfId="0" applyNumberFormat="1" applyFont="1" applyFill="1" applyBorder="1" applyAlignment="1">
      <alignment horizontal="center" vertical="center" wrapText="1"/>
    </xf>
    <xf numFmtId="166" fontId="15" fillId="3" borderId="5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2" fontId="41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 wrapText="1"/>
    </xf>
    <xf numFmtId="2" fontId="16" fillId="3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vertical="center" wrapText="1"/>
    </xf>
    <xf numFmtId="4" fontId="16" fillId="3" borderId="5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15" fillId="3" borderId="6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2" fontId="17" fillId="3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left" vertical="center" wrapText="1"/>
    </xf>
    <xf numFmtId="2" fontId="17" fillId="3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2" fontId="41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2" fontId="42" fillId="3" borderId="1" xfId="0" applyNumberFormat="1" applyFont="1" applyFill="1" applyBorder="1" applyAlignment="1">
      <alignment horizontal="center" vertical="center" wrapText="1"/>
    </xf>
    <xf numFmtId="166" fontId="42" fillId="3" borderId="1" xfId="0" applyNumberFormat="1" applyFont="1" applyFill="1" applyBorder="1" applyAlignment="1">
      <alignment horizontal="center" vertical="center" wrapText="1"/>
    </xf>
    <xf numFmtId="2" fontId="42" fillId="3" borderId="5" xfId="0" applyNumberFormat="1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vertical="top" wrapText="1"/>
    </xf>
    <xf numFmtId="2" fontId="44" fillId="3" borderId="1" xfId="0" applyNumberFormat="1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vertical="center"/>
    </xf>
    <xf numFmtId="0" fontId="16" fillId="3" borderId="5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top" wrapText="1"/>
    </xf>
    <xf numFmtId="0" fontId="26" fillId="3" borderId="5" xfId="0" applyFont="1" applyFill="1" applyBorder="1" applyAlignment="1">
      <alignment vertical="center"/>
    </xf>
    <xf numFmtId="0" fontId="27" fillId="3" borderId="4" xfId="0" applyFont="1" applyFill="1" applyBorder="1" applyAlignment="1">
      <alignment horizontal="left" vertical="top" wrapText="1"/>
    </xf>
    <xf numFmtId="0" fontId="28" fillId="3" borderId="5" xfId="0" applyFont="1" applyFill="1" applyBorder="1" applyAlignment="1">
      <alignment vertical="top"/>
    </xf>
    <xf numFmtId="0" fontId="45" fillId="3" borderId="4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vertical="center"/>
    </xf>
    <xf numFmtId="0" fontId="26" fillId="3" borderId="4" xfId="0" applyFont="1" applyFill="1" applyBorder="1" applyAlignment="1">
      <alignment vertical="center"/>
    </xf>
    <xf numFmtId="0" fontId="22" fillId="3" borderId="5" xfId="0" applyFont="1" applyFill="1" applyBorder="1" applyAlignment="1">
      <alignment horizontal="left" vertical="center" wrapText="1"/>
    </xf>
    <xf numFmtId="166" fontId="4" fillId="3" borderId="5" xfId="0" applyNumberFormat="1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vertical="top" wrapText="1"/>
    </xf>
    <xf numFmtId="2" fontId="44" fillId="3" borderId="5" xfId="0" applyNumberFormat="1" applyFont="1" applyFill="1" applyBorder="1" applyAlignment="1">
      <alignment horizontal="center" vertical="top" wrapText="1"/>
    </xf>
    <xf numFmtId="2" fontId="15" fillId="3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9" fontId="46" fillId="2" borderId="1" xfId="0" applyNumberFormat="1" applyFont="1" applyFill="1" applyBorder="1" applyAlignment="1">
      <alignment horizontal="center" vertical="center" shrinkToFit="1"/>
    </xf>
    <xf numFmtId="166" fontId="5" fillId="2" borderId="1" xfId="4" applyNumberFormat="1" applyFont="1" applyFill="1" applyBorder="1" applyAlignment="1">
      <alignment horizontal="center" vertical="center" wrapText="1"/>
    </xf>
    <xf numFmtId="10" fontId="46" fillId="2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wrapText="1"/>
    </xf>
    <xf numFmtId="3" fontId="5" fillId="2" borderId="1" xfId="4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shrinkToFit="1"/>
    </xf>
    <xf numFmtId="166" fontId="8" fillId="4" borderId="1" xfId="0" applyNumberFormat="1" applyFont="1" applyFill="1" applyBorder="1" applyAlignment="1">
      <alignment horizontal="center" vertical="center" shrinkToFit="1"/>
    </xf>
    <xf numFmtId="10" fontId="5" fillId="2" borderId="1" xfId="0" applyNumberFormat="1" applyFont="1" applyFill="1" applyBorder="1" applyAlignment="1">
      <alignment horizontal="center" vertical="center" shrinkToFit="1"/>
    </xf>
    <xf numFmtId="9" fontId="5" fillId="2" borderId="1" xfId="0" applyNumberFormat="1" applyFont="1" applyFill="1" applyBorder="1" applyAlignment="1">
      <alignment horizontal="center" vertical="center" shrinkToFit="1"/>
    </xf>
    <xf numFmtId="1" fontId="5" fillId="2" borderId="1" xfId="6" applyNumberFormat="1" applyFont="1" applyFill="1" applyBorder="1" applyAlignment="1">
      <alignment horizontal="center" vertical="center" wrapText="1"/>
    </xf>
    <xf numFmtId="0" fontId="5" fillId="2" borderId="1" xfId="4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justify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justify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justify" vertical="center" wrapText="1"/>
    </xf>
    <xf numFmtId="166" fontId="5" fillId="0" borderId="1" xfId="4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justify" vertical="center" wrapText="1"/>
    </xf>
    <xf numFmtId="3" fontId="5" fillId="0" borderId="1" xfId="4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justify" vertical="center" wrapText="1"/>
    </xf>
    <xf numFmtId="0" fontId="5" fillId="0" borderId="1" xfId="3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justify" vertical="top" wrapText="1"/>
    </xf>
    <xf numFmtId="0" fontId="5" fillId="0" borderId="1" xfId="5" applyFont="1" applyFill="1" applyBorder="1" applyAlignment="1">
      <alignment horizontal="justify" vertical="center" wrapText="1"/>
    </xf>
    <xf numFmtId="3" fontId="5" fillId="0" borderId="1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5" fillId="4" borderId="1" xfId="0" applyNumberFormat="1" applyFont="1" applyFill="1" applyBorder="1" applyAlignment="1">
      <alignment horizontal="justify" vertical="center" wrapText="1"/>
    </xf>
    <xf numFmtId="9" fontId="46" fillId="4" borderId="1" xfId="0" applyNumberFormat="1" applyFont="1" applyFill="1" applyBorder="1" applyAlignment="1">
      <alignment horizontal="center" vertical="center" shrinkToFit="1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5" fillId="4" borderId="1" xfId="4" applyNumberFormat="1" applyFont="1" applyFill="1" applyBorder="1" applyAlignment="1">
      <alignment horizontal="center" vertical="center" wrapText="1"/>
    </xf>
    <xf numFmtId="10" fontId="46" fillId="4" borderId="1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horizontal="center" vertical="center" shrinkToFit="1"/>
    </xf>
    <xf numFmtId="10" fontId="5" fillId="4" borderId="1" xfId="0" applyNumberFormat="1" applyFont="1" applyFill="1" applyBorder="1" applyAlignment="1">
      <alignment horizontal="center" vertical="center" shrinkToFit="1"/>
    </xf>
    <xf numFmtId="164" fontId="5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49" fontId="5" fillId="4" borderId="1" xfId="4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shrinkToFit="1"/>
    </xf>
    <xf numFmtId="0" fontId="5" fillId="4" borderId="1" xfId="5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" fontId="5" fillId="4" borderId="1" xfId="4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shrinkToFit="1"/>
    </xf>
    <xf numFmtId="166" fontId="5" fillId="2" borderId="1" xfId="0" applyNumberFormat="1" applyFont="1" applyFill="1" applyBorder="1" applyAlignment="1">
      <alignment horizontal="center" vertical="center" wrapText="1"/>
    </xf>
    <xf numFmtId="49" fontId="5" fillId="2" borderId="1" xfId="5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shrinkToFit="1"/>
    </xf>
    <xf numFmtId="0" fontId="45" fillId="4" borderId="1" xfId="0" applyFont="1" applyFill="1" applyBorder="1" applyAlignment="1">
      <alignment vertical="center" wrapText="1"/>
    </xf>
    <xf numFmtId="166" fontId="8" fillId="4" borderId="1" xfId="0" applyNumberFormat="1" applyFont="1" applyFill="1" applyBorder="1" applyAlignment="1">
      <alignment horizontal="center" vertical="center" wrapText="1" shrinkToFit="1"/>
    </xf>
    <xf numFmtId="166" fontId="5" fillId="2" borderId="1" xfId="0" applyNumberFormat="1" applyFont="1" applyFill="1" applyBorder="1" applyAlignment="1">
      <alignment horizontal="center" vertical="center" wrapText="1" shrinkToFit="1"/>
    </xf>
    <xf numFmtId="166" fontId="8" fillId="2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0" fillId="0" borderId="0" xfId="0" applyAlignment="1"/>
    <xf numFmtId="0" fontId="31" fillId="2" borderId="0" xfId="0" applyFont="1" applyFill="1"/>
    <xf numFmtId="0" fontId="31" fillId="2" borderId="0" xfId="0" applyFont="1" applyFill="1" applyAlignment="1">
      <alignment horizontal="center" vertical="center"/>
    </xf>
    <xf numFmtId="0" fontId="47" fillId="2" borderId="0" xfId="0" applyFont="1" applyFill="1"/>
    <xf numFmtId="0" fontId="48" fillId="2" borderId="0" xfId="0" applyFont="1" applyFill="1"/>
    <xf numFmtId="0" fontId="48" fillId="2" borderId="0" xfId="0" applyFont="1" applyFill="1" applyAlignment="1">
      <alignment horizontal="center" vertical="center"/>
    </xf>
    <xf numFmtId="0" fontId="31" fillId="0" borderId="0" xfId="0" applyFont="1"/>
    <xf numFmtId="0" fontId="47" fillId="0" borderId="0" xfId="0" applyFont="1"/>
    <xf numFmtId="0" fontId="48" fillId="0" borderId="0" xfId="0" applyFont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5" borderId="1" xfId="0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horizontal="left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horizontal="center" vertical="center" wrapText="1"/>
    </xf>
    <xf numFmtId="4" fontId="51" fillId="5" borderId="1" xfId="1" applyNumberFormat="1" applyFont="1" applyFill="1" applyBorder="1" applyAlignment="1">
      <alignment horizontal="center" vertical="center" wrapText="1"/>
    </xf>
    <xf numFmtId="0" fontId="51" fillId="5" borderId="1" xfId="1" applyFont="1" applyFill="1" applyBorder="1" applyAlignment="1">
      <alignment horizontal="center" vertical="center" wrapText="1"/>
    </xf>
    <xf numFmtId="4" fontId="19" fillId="5" borderId="1" xfId="1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left" vertical="center" wrapText="1"/>
    </xf>
    <xf numFmtId="4" fontId="32" fillId="2" borderId="1" xfId="1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1" applyFont="1" applyFill="1" applyBorder="1" applyAlignment="1">
      <alignment horizontal="center" vertical="center" wrapText="1"/>
    </xf>
    <xf numFmtId="2" fontId="32" fillId="2" borderId="1" xfId="0" applyNumberFormat="1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52" fillId="0" borderId="0" xfId="0" applyFont="1"/>
    <xf numFmtId="0" fontId="48" fillId="0" borderId="1" xfId="0" applyFont="1" applyBorder="1" applyAlignment="1">
      <alignment horizontal="left" vertical="center" wrapText="1"/>
    </xf>
    <xf numFmtId="0" fontId="32" fillId="2" borderId="5" xfId="1" applyFont="1" applyFill="1" applyBorder="1" applyAlignment="1">
      <alignment horizontal="center" vertical="center" wrapText="1"/>
    </xf>
    <xf numFmtId="165" fontId="48" fillId="0" borderId="1" xfId="0" applyNumberFormat="1" applyFont="1" applyBorder="1" applyAlignment="1">
      <alignment horizontal="center" vertical="center" wrapText="1"/>
    </xf>
    <xf numFmtId="4" fontId="50" fillId="5" borderId="1" xfId="0" applyNumberFormat="1" applyFont="1" applyFill="1" applyBorder="1" applyAlignment="1">
      <alignment horizontal="center" vertical="center" wrapText="1"/>
    </xf>
    <xf numFmtId="4" fontId="49" fillId="5" borderId="1" xfId="0" applyNumberFormat="1" applyFont="1" applyFill="1" applyBorder="1" applyAlignment="1">
      <alignment horizontal="center" vertical="center" wrapText="1"/>
    </xf>
    <xf numFmtId="0" fontId="50" fillId="5" borderId="1" xfId="1" applyFont="1" applyFill="1" applyBorder="1" applyAlignment="1">
      <alignment horizontal="left" vertical="center" wrapText="1"/>
    </xf>
    <xf numFmtId="4" fontId="53" fillId="2" borderId="1" xfId="1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4" fontId="48" fillId="2" borderId="1" xfId="1" applyNumberFormat="1" applyFont="1" applyFill="1" applyBorder="1" applyAlignment="1">
      <alignment horizontal="center" vertical="center" wrapText="1"/>
    </xf>
    <xf numFmtId="4" fontId="48" fillId="2" borderId="1" xfId="0" applyNumberFormat="1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48" fillId="2" borderId="1" xfId="1" applyFont="1" applyFill="1" applyBorder="1" applyAlignment="1">
      <alignment horizontal="center" vertical="center" wrapText="1"/>
    </xf>
    <xf numFmtId="165" fontId="50" fillId="0" borderId="1" xfId="0" applyNumberFormat="1" applyFont="1" applyFill="1" applyBorder="1" applyAlignment="1">
      <alignment horizontal="center" vertical="center" wrapText="1"/>
    </xf>
    <xf numFmtId="0" fontId="48" fillId="2" borderId="5" xfId="1" applyFont="1" applyFill="1" applyBorder="1" applyAlignment="1">
      <alignment horizontal="center" vertical="center" wrapText="1"/>
    </xf>
    <xf numFmtId="0" fontId="48" fillId="2" borderId="1" xfId="1" applyFont="1" applyFill="1" applyBorder="1" applyAlignment="1">
      <alignment horizontal="left" vertical="center" wrapText="1"/>
    </xf>
    <xf numFmtId="0" fontId="32" fillId="5" borderId="1" xfId="0" applyFont="1" applyFill="1" applyBorder="1" applyAlignment="1">
      <alignment horizontal="center" vertical="center" wrapText="1"/>
    </xf>
    <xf numFmtId="4" fontId="32" fillId="2" borderId="5" xfId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4" fontId="55" fillId="5" borderId="1" xfId="1" applyNumberFormat="1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3" fillId="5" borderId="1" xfId="1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2" fontId="48" fillId="2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3" fillId="2" borderId="1" xfId="1" applyFont="1" applyFill="1" applyBorder="1" applyAlignment="1">
      <alignment horizontal="center" vertical="center" wrapText="1"/>
    </xf>
    <xf numFmtId="16" fontId="48" fillId="0" borderId="1" xfId="0" applyNumberFormat="1" applyFont="1" applyBorder="1" applyAlignment="1">
      <alignment horizontal="center" vertical="center" wrapText="1"/>
    </xf>
    <xf numFmtId="2" fontId="48" fillId="0" borderId="1" xfId="0" applyNumberFormat="1" applyFont="1" applyBorder="1" applyAlignment="1">
      <alignment horizontal="center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50" fillId="5" borderId="1" xfId="1" applyFont="1" applyFill="1" applyBorder="1" applyAlignment="1">
      <alignment horizontal="center" vertical="center" wrapText="1"/>
    </xf>
    <xf numFmtId="0" fontId="48" fillId="5" borderId="1" xfId="1" applyFont="1" applyFill="1" applyBorder="1" applyAlignment="1">
      <alignment horizontal="left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2" fontId="19" fillId="5" borderId="1" xfId="1" applyNumberFormat="1" applyFont="1" applyFill="1" applyBorder="1" applyAlignment="1">
      <alignment horizontal="center" vertical="center" wrapText="1"/>
    </xf>
    <xf numFmtId="2" fontId="32" fillId="2" borderId="1" xfId="1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0" fontId="5" fillId="0" borderId="1" xfId="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7" fillId="2" borderId="1" xfId="0" applyFont="1" applyFill="1" applyBorder="1" applyAlignment="1">
      <alignment horizontal="left" vertical="center" wrapText="1"/>
    </xf>
    <xf numFmtId="10" fontId="3" fillId="2" borderId="1" xfId="7" applyNumberFormat="1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justify" vertical="center" wrapText="1" shrinkToFit="1"/>
    </xf>
    <xf numFmtId="2" fontId="19" fillId="5" borderId="1" xfId="0" applyNumberFormat="1" applyFont="1" applyFill="1" applyBorder="1" applyAlignment="1">
      <alignment horizontal="center" vertical="center" wrapText="1"/>
    </xf>
    <xf numFmtId="2" fontId="50" fillId="5" borderId="1" xfId="0" applyNumberFormat="1" applyFont="1" applyFill="1" applyBorder="1" applyAlignment="1">
      <alignment horizontal="center" vertical="center" wrapText="1"/>
    </xf>
    <xf numFmtId="2" fontId="48" fillId="2" borderId="1" xfId="1" applyNumberFormat="1" applyFont="1" applyFill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60" fillId="2" borderId="0" xfId="0" applyFont="1" applyFill="1" applyAlignment="1">
      <alignment vertical="center"/>
    </xf>
    <xf numFmtId="0" fontId="60" fillId="2" borderId="0" xfId="0" applyFont="1" applyFill="1" applyAlignment="1">
      <alignment vertical="top"/>
    </xf>
    <xf numFmtId="0" fontId="61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2" fontId="45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top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64" fillId="2" borderId="1" xfId="0" applyFont="1" applyFill="1" applyBorder="1" applyAlignment="1">
      <alignment vertical="center"/>
    </xf>
    <xf numFmtId="0" fontId="45" fillId="2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vertical="center" wrapText="1"/>
    </xf>
    <xf numFmtId="2" fontId="45" fillId="2" borderId="0" xfId="0" applyNumberFormat="1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top" wrapText="1"/>
    </xf>
    <xf numFmtId="0" fontId="62" fillId="2" borderId="0" xfId="0" applyFont="1" applyFill="1" applyAlignment="1">
      <alignment vertical="top"/>
    </xf>
    <xf numFmtId="0" fontId="6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6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0" fillId="2" borderId="2" xfId="0" applyFill="1" applyBorder="1"/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horizontal="center" vertical="center"/>
    </xf>
    <xf numFmtId="0" fontId="48" fillId="0" borderId="3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50" fillId="6" borderId="11" xfId="0" applyFont="1" applyFill="1" applyBorder="1" applyAlignment="1">
      <alignment horizontal="center" vertical="center"/>
    </xf>
    <xf numFmtId="0" fontId="50" fillId="6" borderId="15" xfId="0" applyFont="1" applyFill="1" applyBorder="1" applyAlignment="1">
      <alignment horizontal="center" vertical="center"/>
    </xf>
    <xf numFmtId="0" fontId="50" fillId="6" borderId="6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50" fillId="6" borderId="11" xfId="0" applyFont="1" applyFill="1" applyBorder="1" applyAlignment="1">
      <alignment horizontal="center" vertical="center" wrapText="1"/>
    </xf>
    <xf numFmtId="0" fontId="50" fillId="6" borderId="15" xfId="0" applyFont="1" applyFill="1" applyBorder="1" applyAlignment="1">
      <alignment horizontal="center" vertical="center" wrapText="1"/>
    </xf>
    <xf numFmtId="0" fontId="50" fillId="6" borderId="6" xfId="0" applyFont="1" applyFill="1" applyBorder="1" applyAlignment="1">
      <alignment horizontal="center" vertical="center" wrapText="1"/>
    </xf>
    <xf numFmtId="49" fontId="50" fillId="6" borderId="11" xfId="0" applyNumberFormat="1" applyFont="1" applyFill="1" applyBorder="1" applyAlignment="1">
      <alignment horizontal="center" vertical="center" wrapText="1"/>
    </xf>
    <xf numFmtId="49" fontId="50" fillId="6" borderId="15" xfId="0" applyNumberFormat="1" applyFont="1" applyFill="1" applyBorder="1" applyAlignment="1">
      <alignment horizontal="center" vertical="center" wrapText="1"/>
    </xf>
    <xf numFmtId="49" fontId="50" fillId="6" borderId="6" xfId="0" applyNumberFormat="1" applyFont="1" applyFill="1" applyBorder="1" applyAlignment="1">
      <alignment horizontal="center" vertical="center" wrapText="1"/>
    </xf>
    <xf numFmtId="165" fontId="50" fillId="6" borderId="11" xfId="0" applyNumberFormat="1" applyFont="1" applyFill="1" applyBorder="1" applyAlignment="1">
      <alignment horizontal="center" vertical="center" wrapText="1"/>
    </xf>
    <xf numFmtId="165" fontId="50" fillId="6" borderId="15" xfId="0" applyNumberFormat="1" applyFont="1" applyFill="1" applyBorder="1" applyAlignment="1">
      <alignment horizontal="center" vertical="center" wrapText="1"/>
    </xf>
    <xf numFmtId="165" fontId="50" fillId="6" borderId="6" xfId="0" applyNumberFormat="1" applyFont="1" applyFill="1" applyBorder="1" applyAlignment="1">
      <alignment horizontal="center" vertical="center" wrapText="1"/>
    </xf>
    <xf numFmtId="49" fontId="19" fillId="6" borderId="11" xfId="0" applyNumberFormat="1" applyFont="1" applyFill="1" applyBorder="1" applyAlignment="1">
      <alignment horizontal="center" vertical="center" wrapText="1"/>
    </xf>
    <xf numFmtId="49" fontId="19" fillId="6" borderId="15" xfId="0" applyNumberFormat="1" applyFont="1" applyFill="1" applyBorder="1" applyAlignment="1">
      <alignment horizontal="center" vertical="center" wrapText="1"/>
    </xf>
    <xf numFmtId="49" fontId="19" fillId="6" borderId="6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4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59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2"/>
    <cellStyle name="Обычный 2 5 2" xfId="3"/>
    <cellStyle name="Обычный 2 6" xfId="4"/>
    <cellStyle name="Обычный 3 2" xfId="5"/>
    <cellStyle name="Обычный 5" xfId="6"/>
    <cellStyle name="Процентный" xfId="7" builtinId="5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77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5" Type="http://schemas.openxmlformats.org/officeDocument/2006/relationships/printerSettings" Target="../printerSettings/printerSettings119.bin"/><Relationship Id="rId4" Type="http://schemas.openxmlformats.org/officeDocument/2006/relationships/printerSettings" Target="../printerSettings/printerSettings1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printerSettings" Target="../printerSettings/printerSettings126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9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6" Type="http://schemas.openxmlformats.org/officeDocument/2006/relationships/printerSettings" Target="../printerSettings/printerSettings138.bin"/><Relationship Id="rId5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36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1.bin"/><Relationship Id="rId2" Type="http://schemas.openxmlformats.org/officeDocument/2006/relationships/printerSettings" Target="../printerSettings/printerSettings140.bin"/><Relationship Id="rId1" Type="http://schemas.openxmlformats.org/officeDocument/2006/relationships/printerSettings" Target="../printerSettings/printerSettings139.bin"/><Relationship Id="rId6" Type="http://schemas.openxmlformats.org/officeDocument/2006/relationships/printerSettings" Target="../printerSettings/printerSettings144.bin"/><Relationship Id="rId5" Type="http://schemas.openxmlformats.org/officeDocument/2006/relationships/printerSettings" Target="../printerSettings/printerSettings143.bin"/><Relationship Id="rId4" Type="http://schemas.openxmlformats.org/officeDocument/2006/relationships/printerSettings" Target="../printerSettings/printerSettings14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printerSettings" Target="../printerSettings/printerSettings150.bin"/><Relationship Id="rId5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4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3.bin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6" Type="http://schemas.openxmlformats.org/officeDocument/2006/relationships/printerSettings" Target="../printerSettings/printerSettings156.bin"/><Relationship Id="rId5" Type="http://schemas.openxmlformats.org/officeDocument/2006/relationships/printerSettings" Target="../printerSettings/printerSettings155.bin"/><Relationship Id="rId4" Type="http://schemas.openxmlformats.org/officeDocument/2006/relationships/printerSettings" Target="../printerSettings/printerSettings15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9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6" Type="http://schemas.openxmlformats.org/officeDocument/2006/relationships/printerSettings" Target="../printerSettings/printerSettings162.bin"/><Relationship Id="rId5" Type="http://schemas.openxmlformats.org/officeDocument/2006/relationships/printerSettings" Target="../printerSettings/printerSettings161.bin"/><Relationship Id="rId4" Type="http://schemas.openxmlformats.org/officeDocument/2006/relationships/printerSettings" Target="../printerSettings/printerSettings160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5.bin"/><Relationship Id="rId2" Type="http://schemas.openxmlformats.org/officeDocument/2006/relationships/printerSettings" Target="../printerSettings/printerSettings164.bin"/><Relationship Id="rId1" Type="http://schemas.openxmlformats.org/officeDocument/2006/relationships/printerSettings" Target="../printerSettings/printerSettings163.bin"/><Relationship Id="rId6" Type="http://schemas.openxmlformats.org/officeDocument/2006/relationships/printerSettings" Target="../printerSettings/printerSettings168.bin"/><Relationship Id="rId5" Type="http://schemas.openxmlformats.org/officeDocument/2006/relationships/printerSettings" Target="../printerSettings/printerSettings167.bin"/><Relationship Id="rId4" Type="http://schemas.openxmlformats.org/officeDocument/2006/relationships/printerSettings" Target="../printerSettings/printerSettings1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6" Type="http://schemas.openxmlformats.org/officeDocument/2006/relationships/printerSettings" Target="../printerSettings/printerSettings174.bin"/><Relationship Id="rId5" Type="http://schemas.openxmlformats.org/officeDocument/2006/relationships/printerSettings" Target="../printerSettings/printerSettings173.bin"/><Relationship Id="rId4" Type="http://schemas.openxmlformats.org/officeDocument/2006/relationships/printerSettings" Target="../printerSettings/printerSettings172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7.bin"/><Relationship Id="rId2" Type="http://schemas.openxmlformats.org/officeDocument/2006/relationships/printerSettings" Target="../printerSettings/printerSettings176.bin"/><Relationship Id="rId1" Type="http://schemas.openxmlformats.org/officeDocument/2006/relationships/printerSettings" Target="../printerSettings/printerSettings175.bin"/><Relationship Id="rId6" Type="http://schemas.openxmlformats.org/officeDocument/2006/relationships/printerSettings" Target="../printerSettings/printerSettings180.bin"/><Relationship Id="rId5" Type="http://schemas.openxmlformats.org/officeDocument/2006/relationships/printerSettings" Target="../printerSettings/printerSettings179.bin"/><Relationship Id="rId4" Type="http://schemas.openxmlformats.org/officeDocument/2006/relationships/printerSettings" Target="../printerSettings/printerSettings17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3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6" Type="http://schemas.openxmlformats.org/officeDocument/2006/relationships/printerSettings" Target="../printerSettings/printerSettings186.bin"/><Relationship Id="rId5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84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8.bin"/><Relationship Id="rId1" Type="http://schemas.openxmlformats.org/officeDocument/2006/relationships/printerSettings" Target="../printerSettings/printerSettings187.bin"/><Relationship Id="rId6" Type="http://schemas.openxmlformats.org/officeDocument/2006/relationships/printerSettings" Target="../printerSettings/printerSettings192.bin"/><Relationship Id="rId5" Type="http://schemas.openxmlformats.org/officeDocument/2006/relationships/printerSettings" Target="../printerSettings/printerSettings191.bin"/><Relationship Id="rId4" Type="http://schemas.openxmlformats.org/officeDocument/2006/relationships/printerSettings" Target="../printerSettings/printerSettings19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5.bin"/><Relationship Id="rId2" Type="http://schemas.openxmlformats.org/officeDocument/2006/relationships/printerSettings" Target="../printerSettings/printerSettings194.bin"/><Relationship Id="rId1" Type="http://schemas.openxmlformats.org/officeDocument/2006/relationships/printerSettings" Target="../printerSettings/printerSettings193.bin"/><Relationship Id="rId6" Type="http://schemas.openxmlformats.org/officeDocument/2006/relationships/printerSettings" Target="../printerSettings/printerSettings198.bin"/><Relationship Id="rId5" Type="http://schemas.openxmlformats.org/officeDocument/2006/relationships/printerSettings" Target="../printerSettings/printerSettings197.bin"/><Relationship Id="rId4" Type="http://schemas.openxmlformats.org/officeDocument/2006/relationships/printerSettings" Target="../printerSettings/printerSettings196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1.bin"/><Relationship Id="rId2" Type="http://schemas.openxmlformats.org/officeDocument/2006/relationships/printerSettings" Target="../printerSettings/printerSettings200.bin"/><Relationship Id="rId1" Type="http://schemas.openxmlformats.org/officeDocument/2006/relationships/printerSettings" Target="../printerSettings/printerSettings199.bin"/><Relationship Id="rId6" Type="http://schemas.openxmlformats.org/officeDocument/2006/relationships/printerSettings" Target="../printerSettings/printerSettings204.bin"/><Relationship Id="rId5" Type="http://schemas.openxmlformats.org/officeDocument/2006/relationships/printerSettings" Target="../printerSettings/printerSettings203.bin"/><Relationship Id="rId4" Type="http://schemas.openxmlformats.org/officeDocument/2006/relationships/printerSettings" Target="../printerSettings/printerSettings2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sqref="A1:IV6553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3.5" customHeight="1" x14ac:dyDescent="0.2">
      <c r="H1" s="8" t="s">
        <v>97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26.25" customHeight="1" x14ac:dyDescent="0.2">
      <c r="A3" s="378" t="s">
        <v>355</v>
      </c>
      <c r="B3" s="378"/>
      <c r="C3" s="378"/>
      <c r="D3" s="378"/>
      <c r="E3" s="378"/>
      <c r="F3" s="378"/>
      <c r="G3" s="378"/>
      <c r="H3" s="378"/>
    </row>
    <row r="4" spans="1:8" ht="20.25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53.25" customHeight="1" x14ac:dyDescent="0.2">
      <c r="A6" s="10" t="s">
        <v>147</v>
      </c>
      <c r="B6" s="2" t="s">
        <v>148</v>
      </c>
      <c r="C6" s="380" t="s">
        <v>224</v>
      </c>
      <c r="D6" s="380"/>
      <c r="E6" s="380"/>
      <c r="F6" s="380"/>
      <c r="G6" s="2">
        <v>1</v>
      </c>
      <c r="H6" s="2" t="s">
        <v>144</v>
      </c>
    </row>
    <row r="7" spans="1:8" ht="15.75" customHeight="1" x14ac:dyDescent="0.2">
      <c r="A7" s="381" t="s">
        <v>215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customHeight="1" x14ac:dyDescent="0.2">
      <c r="A8" s="381"/>
      <c r="B8" s="379"/>
      <c r="C8" s="382" t="s">
        <v>150</v>
      </c>
      <c r="D8" s="383"/>
      <c r="E8" s="383"/>
      <c r="F8" s="384"/>
      <c r="G8" s="388"/>
      <c r="H8" s="388"/>
    </row>
    <row r="9" spans="1:8" ht="42.75" customHeight="1" x14ac:dyDescent="0.2">
      <c r="A9" s="381"/>
      <c r="B9" s="379"/>
      <c r="C9" s="382" t="s">
        <v>151</v>
      </c>
      <c r="D9" s="383"/>
      <c r="E9" s="383"/>
      <c r="F9" s="384"/>
      <c r="G9" s="388"/>
      <c r="H9" s="388"/>
    </row>
    <row r="10" spans="1:8" ht="33.75" customHeight="1" x14ac:dyDescent="0.2">
      <c r="A10" s="381"/>
      <c r="B10" s="379"/>
      <c r="C10" s="382" t="s">
        <v>152</v>
      </c>
      <c r="D10" s="383"/>
      <c r="E10" s="383"/>
      <c r="F10" s="384"/>
      <c r="G10" s="388"/>
      <c r="H10" s="388"/>
    </row>
    <row r="11" spans="1:8" ht="35.25" customHeight="1" x14ac:dyDescent="0.2">
      <c r="A11" s="381"/>
      <c r="B11" s="379"/>
      <c r="C11" s="382" t="s">
        <v>153</v>
      </c>
      <c r="D11" s="383"/>
      <c r="E11" s="383"/>
      <c r="F11" s="384"/>
      <c r="G11" s="388"/>
      <c r="H11" s="388"/>
    </row>
    <row r="12" spans="1:8" ht="15.75" customHeight="1" x14ac:dyDescent="0.2">
      <c r="A12" s="381"/>
      <c r="B12" s="379"/>
      <c r="C12" s="385" t="s">
        <v>154</v>
      </c>
      <c r="D12" s="386"/>
      <c r="E12" s="11" t="s">
        <v>155</v>
      </c>
      <c r="F12" s="384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4"/>
      <c r="G13" s="388"/>
      <c r="H13" s="388"/>
    </row>
    <row r="14" spans="1:8" ht="19.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ht="12.75" customHeight="1" x14ac:dyDescent="0.2">
      <c r="A15" s="381"/>
      <c r="B15" s="379"/>
      <c r="C15" s="385" t="s">
        <v>158</v>
      </c>
      <c r="D15" s="386"/>
      <c r="E15" s="14" t="s">
        <v>159</v>
      </c>
      <c r="F15" s="384" t="s">
        <v>160</v>
      </c>
      <c r="G15" s="388"/>
      <c r="H15" s="388"/>
    </row>
    <row r="16" spans="1:8" ht="12.75" customHeight="1" x14ac:dyDescent="0.2">
      <c r="A16" s="381"/>
      <c r="B16" s="379"/>
      <c r="C16" s="385"/>
      <c r="D16" s="386"/>
      <c r="E16" s="15" t="s">
        <v>161</v>
      </c>
      <c r="F16" s="384"/>
      <c r="G16" s="388"/>
      <c r="H16" s="388"/>
    </row>
    <row r="17" spans="1:8" ht="60.75" customHeight="1" x14ac:dyDescent="0.2">
      <c r="A17" s="381"/>
      <c r="B17" s="379"/>
      <c r="C17" s="382" t="s">
        <v>162</v>
      </c>
      <c r="D17" s="383"/>
      <c r="E17" s="383"/>
      <c r="F17" s="384"/>
      <c r="G17" s="388"/>
      <c r="H17" s="388"/>
    </row>
    <row r="18" spans="1:8" ht="63" customHeight="1" x14ac:dyDescent="0.2">
      <c r="A18" s="381"/>
      <c r="B18" s="379"/>
      <c r="C18" s="382" t="s">
        <v>163</v>
      </c>
      <c r="D18" s="383"/>
      <c r="E18" s="383"/>
      <c r="F18" s="384"/>
      <c r="G18" s="388"/>
      <c r="H18" s="388"/>
    </row>
    <row r="19" spans="1:8" ht="15.75" customHeight="1" x14ac:dyDescent="0.2">
      <c r="A19" s="381"/>
      <c r="B19" s="379"/>
      <c r="C19" s="382" t="s">
        <v>164</v>
      </c>
      <c r="D19" s="383"/>
      <c r="E19" s="383"/>
      <c r="F19" s="384"/>
      <c r="G19" s="388"/>
      <c r="H19" s="388"/>
    </row>
    <row r="20" spans="1:8" ht="12.75" customHeight="1" x14ac:dyDescent="0.2">
      <c r="A20" s="381"/>
      <c r="B20" s="379"/>
      <c r="C20" s="403" t="s">
        <v>165</v>
      </c>
      <c r="D20" s="404"/>
      <c r="E20" s="404"/>
      <c r="F20" s="405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0.75" customHeight="1" x14ac:dyDescent="0.2">
      <c r="A22" s="381"/>
      <c r="B22" s="379"/>
      <c r="C22" s="400" t="s">
        <v>294</v>
      </c>
      <c r="D22" s="401"/>
      <c r="E22" s="401"/>
      <c r="F22" s="402"/>
      <c r="G22" s="389"/>
      <c r="H22" s="389"/>
    </row>
    <row r="23" spans="1:8" ht="47.25" x14ac:dyDescent="0.2">
      <c r="A23" s="381"/>
      <c r="B23" s="379"/>
      <c r="C23" s="380" t="s">
        <v>167</v>
      </c>
      <c r="D23" s="380"/>
      <c r="E23" s="380"/>
      <c r="F23" s="380"/>
      <c r="G23" s="2">
        <v>0.7</v>
      </c>
      <c r="H23" s="2" t="s">
        <v>218</v>
      </c>
    </row>
    <row r="24" spans="1:8" ht="19.5" customHeight="1" x14ac:dyDescent="0.2">
      <c r="A24" s="415" t="s">
        <v>216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4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6.5" customHeight="1" x14ac:dyDescent="0.2">
      <c r="A30" s="416"/>
      <c r="B30" s="388"/>
      <c r="C30" s="381" t="s">
        <v>249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245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217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295</v>
      </c>
      <c r="D45" s="383"/>
      <c r="E45" s="383"/>
      <c r="F45" s="383"/>
      <c r="G45" s="26"/>
      <c r="H45" s="27"/>
    </row>
    <row r="46" spans="1:8" ht="50.25" customHeight="1" x14ac:dyDescent="0.2">
      <c r="A46" s="28"/>
      <c r="B46" s="27"/>
      <c r="C46" s="428" t="s">
        <v>223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sqref="A1:IV65536"/>
      <pageMargins left="0.39370078740157483" right="0.39370078740157483" top="0.9055118110236221" bottom="0.39370078740157483" header="0.51181102362204722" footer="0.51181102362204722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sqref="A1:IV65536"/>
      <pageMargins left="0.39370078740157483" right="0.39370078740157483" top="0.9055118110236221" bottom="0.39370078740157483" header="0.51181102362204722" footer="0.51181102362204722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sqref="A1:IV65536"/>
      <pageMargins left="0.39370078740157483" right="0.39370078740157483" top="0.9055118110236221" bottom="0.39370078740157483" header="0.51181102362204722" footer="0.51181102362204722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sqref="A1:IV65536"/>
      <pageMargins left="0.39370078740157483" right="0.39370078740157483" top="0.9055118110236221" bottom="0.39370078740157483" header="0.51181102362204722" footer="0.51181102362204722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sqref="A1:IV65536"/>
      <pageMargins left="0.39370078740157483" right="0.39370078740157483" top="0.9055118110236221" bottom="0.39370078740157483" header="0.51181102362204722" footer="0.51181102362204722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ageMargins left="0.39370078740157483" right="0.39370078740157483" top="0.9055118110236221" bottom="0.39370078740157483" header="0.51181102362204722" footer="0.51181102362204722"/>
  <pageSetup paperSize="9" scale="80"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sqref="A1:IV6553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98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26.25" customHeight="1" x14ac:dyDescent="0.2">
      <c r="A3" s="378" t="s">
        <v>356</v>
      </c>
      <c r="B3" s="378"/>
      <c r="C3" s="378"/>
      <c r="D3" s="378"/>
      <c r="E3" s="378"/>
      <c r="F3" s="378"/>
      <c r="G3" s="378"/>
      <c r="H3" s="378"/>
    </row>
    <row r="4" spans="1:8" ht="20.25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224</v>
      </c>
      <c r="D6" s="380"/>
      <c r="E6" s="380"/>
      <c r="F6" s="380"/>
      <c r="G6" s="2">
        <v>1</v>
      </c>
      <c r="H6" s="2" t="s">
        <v>144</v>
      </c>
    </row>
    <row r="7" spans="1:8" ht="15.75" customHeight="1" x14ac:dyDescent="0.2">
      <c r="A7" s="381" t="s">
        <v>215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customHeight="1" x14ac:dyDescent="0.2">
      <c r="A8" s="381"/>
      <c r="B8" s="379"/>
      <c r="C8" s="382" t="s">
        <v>150</v>
      </c>
      <c r="D8" s="383"/>
      <c r="E8" s="383"/>
      <c r="F8" s="384"/>
      <c r="G8" s="388"/>
      <c r="H8" s="388"/>
    </row>
    <row r="9" spans="1:8" ht="42.75" customHeight="1" x14ac:dyDescent="0.2">
      <c r="A9" s="381"/>
      <c r="B9" s="379"/>
      <c r="C9" s="382" t="s">
        <v>151</v>
      </c>
      <c r="D9" s="383"/>
      <c r="E9" s="383"/>
      <c r="F9" s="384"/>
      <c r="G9" s="388"/>
      <c r="H9" s="388"/>
    </row>
    <row r="10" spans="1:8" ht="33.75" customHeight="1" x14ac:dyDescent="0.2">
      <c r="A10" s="381"/>
      <c r="B10" s="379"/>
      <c r="C10" s="382" t="s">
        <v>152</v>
      </c>
      <c r="D10" s="383"/>
      <c r="E10" s="383"/>
      <c r="F10" s="384"/>
      <c r="G10" s="388"/>
      <c r="H10" s="388"/>
    </row>
    <row r="11" spans="1:8" ht="35.25" customHeight="1" x14ac:dyDescent="0.2">
      <c r="A11" s="381"/>
      <c r="B11" s="379"/>
      <c r="C11" s="382" t="s">
        <v>153</v>
      </c>
      <c r="D11" s="383"/>
      <c r="E11" s="383"/>
      <c r="F11" s="384"/>
      <c r="G11" s="388"/>
      <c r="H11" s="388"/>
    </row>
    <row r="12" spans="1:8" ht="15.75" customHeight="1" x14ac:dyDescent="0.2">
      <c r="A12" s="381"/>
      <c r="B12" s="379"/>
      <c r="C12" s="385" t="s">
        <v>154</v>
      </c>
      <c r="D12" s="386"/>
      <c r="E12" s="11" t="s">
        <v>155</v>
      </c>
      <c r="F12" s="384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4"/>
      <c r="G13" s="388"/>
      <c r="H13" s="388"/>
    </row>
    <row r="14" spans="1:8" ht="14.2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ht="12.75" customHeight="1" x14ac:dyDescent="0.2">
      <c r="A15" s="381"/>
      <c r="B15" s="379"/>
      <c r="C15" s="385" t="s">
        <v>158</v>
      </c>
      <c r="D15" s="386"/>
      <c r="E15" s="14" t="s">
        <v>159</v>
      </c>
      <c r="F15" s="384" t="s">
        <v>160</v>
      </c>
      <c r="G15" s="388"/>
      <c r="H15" s="388"/>
    </row>
    <row r="16" spans="1:8" ht="12.75" customHeight="1" x14ac:dyDescent="0.2">
      <c r="A16" s="381"/>
      <c r="B16" s="379"/>
      <c r="C16" s="385"/>
      <c r="D16" s="386"/>
      <c r="E16" s="15" t="s">
        <v>161</v>
      </c>
      <c r="F16" s="384"/>
      <c r="G16" s="388"/>
      <c r="H16" s="388"/>
    </row>
    <row r="17" spans="1:8" ht="60.75" customHeight="1" x14ac:dyDescent="0.2">
      <c r="A17" s="381"/>
      <c r="B17" s="379"/>
      <c r="C17" s="382" t="s">
        <v>162</v>
      </c>
      <c r="D17" s="383"/>
      <c r="E17" s="383"/>
      <c r="F17" s="384"/>
      <c r="G17" s="388"/>
      <c r="H17" s="388"/>
    </row>
    <row r="18" spans="1:8" ht="63" customHeight="1" x14ac:dyDescent="0.2">
      <c r="A18" s="381"/>
      <c r="B18" s="379"/>
      <c r="C18" s="382" t="s">
        <v>163</v>
      </c>
      <c r="D18" s="383"/>
      <c r="E18" s="383"/>
      <c r="F18" s="384"/>
      <c r="G18" s="388"/>
      <c r="H18" s="388"/>
    </row>
    <row r="19" spans="1:8" ht="15.75" customHeight="1" x14ac:dyDescent="0.2">
      <c r="A19" s="381"/>
      <c r="B19" s="379"/>
      <c r="C19" s="382" t="s">
        <v>164</v>
      </c>
      <c r="D19" s="383"/>
      <c r="E19" s="383"/>
      <c r="F19" s="384"/>
      <c r="G19" s="388"/>
      <c r="H19" s="388"/>
    </row>
    <row r="20" spans="1:8" ht="12.75" customHeight="1" x14ac:dyDescent="0.2">
      <c r="A20" s="381"/>
      <c r="B20" s="379"/>
      <c r="C20" s="403" t="s">
        <v>165</v>
      </c>
      <c r="D20" s="404"/>
      <c r="E20" s="404"/>
      <c r="F20" s="405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0.75" customHeight="1" x14ac:dyDescent="0.2">
      <c r="A22" s="381"/>
      <c r="B22" s="379"/>
      <c r="C22" s="400" t="s">
        <v>296</v>
      </c>
      <c r="D22" s="401"/>
      <c r="E22" s="401"/>
      <c r="F22" s="402"/>
      <c r="G22" s="389"/>
      <c r="H22" s="389"/>
    </row>
    <row r="23" spans="1:8" ht="47.25" x14ac:dyDescent="0.2">
      <c r="A23" s="381"/>
      <c r="B23" s="379"/>
      <c r="C23" s="436" t="s">
        <v>166</v>
      </c>
      <c r="D23" s="437"/>
      <c r="E23" s="437"/>
      <c r="F23" s="428"/>
      <c r="G23" s="2">
        <v>1</v>
      </c>
      <c r="H23" s="2" t="s">
        <v>221</v>
      </c>
    </row>
    <row r="24" spans="1:8" ht="19.5" customHeight="1" x14ac:dyDescent="0.2">
      <c r="A24" s="415" t="s">
        <v>216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7.25" customHeight="1" x14ac:dyDescent="0.2">
      <c r="A29" s="416"/>
      <c r="B29" s="388"/>
      <c r="C29" s="381" t="s">
        <v>246</v>
      </c>
      <c r="D29" s="381"/>
      <c r="E29" s="381"/>
      <c r="F29" s="381"/>
      <c r="G29" s="19" t="e">
        <f>'Оценка качества (прил 3)'!#REF!</f>
        <v>#REF!</v>
      </c>
      <c r="H29" s="19" t="e">
        <f>'Оценка качества (прил 3)'!#REF!</f>
        <v>#REF!</v>
      </c>
    </row>
    <row r="30" spans="1:8" ht="46.5" customHeight="1" x14ac:dyDescent="0.2">
      <c r="A30" s="416"/>
      <c r="B30" s="388"/>
      <c r="C30" s="381" t="s">
        <v>247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248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217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297</v>
      </c>
      <c r="D45" s="383"/>
      <c r="E45" s="383"/>
      <c r="F45" s="383"/>
      <c r="G45" s="26"/>
      <c r="H45" s="27"/>
    </row>
    <row r="46" spans="1:8" ht="50.2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sqref="A1:IV65536"/>
      <pageMargins left="0.39370078740157483" right="0.39370078740157483" top="0.9055118110236221" bottom="0.17" header="0.51181102362204722" footer="0.51181102362204722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sqref="A1:IV65536"/>
      <pageMargins left="0.39370078740157483" right="0.39370078740157483" top="0.9055118110236221" bottom="0.17" header="0.51181102362204722" footer="0.51181102362204722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sqref="A1:IV65536"/>
      <pageMargins left="0.39370078740157483" right="0.39370078740157483" top="0.9055118110236221" bottom="0.17" header="0.51181102362204722" footer="0.51181102362204722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sqref="A1:IV65536"/>
      <pageMargins left="0.39370078740157483" right="0.39370078740157483" top="0.9055118110236221" bottom="0.17" header="0.51181102362204722" footer="0.51181102362204722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sqref="A1:IV65536"/>
      <pageMargins left="0.39370078740157483" right="0.39370078740157483" top="0.9055118110236221" bottom="0.17" header="0.51181102362204722" footer="0.51181102362204722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ageMargins left="0.39370078740157483" right="0.39370078740157483" top="0.9055118110236221" bottom="0.17" header="0.51181102362204722" footer="0.51181102362204722"/>
  <pageSetup paperSize="9" scale="80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100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361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12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310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255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258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229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311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A2" sqref="A2:I2"/>
      <pageMargins left="0.39370078740157483" right="0.39370078740157483" top="0.9055118110236221" bottom="0.31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A2" sqref="A2:I2"/>
      <pageMargins left="0.39370078740157483" right="0.39370078740157483" top="0.9055118110236221" bottom="0.31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A2" sqref="A2:I2"/>
      <pageMargins left="0.39370078740157483" right="0.39370078740157483" top="0.9055118110236221" bottom="0.31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A2" sqref="A2:I2"/>
      <pageMargins left="0.39370078740157483" right="0.39370078740157483" top="0.9055118110236221" bottom="0.31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A2" sqref="A2:I2"/>
      <pageMargins left="0.39370078740157483" right="0.39370078740157483" top="0.9055118110236221" bottom="0.31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31" header="0.51181102362204722" footer="0.51181102362204722"/>
  <pageSetup paperSize="9" scale="80" orientation="landscape" r:id="rId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1" zoomScale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101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362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51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312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256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80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313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31">
      <selection activeCell="A2" sqref="A2:I2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topLeftCell="A31">
      <selection activeCell="A2" sqref="A2:I2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topLeftCell="A31">
      <selection activeCell="A2" sqref="A2:I2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topLeftCell="A31">
      <selection activeCell="A2" sqref="A2:I2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topLeftCell="A31">
      <selection activeCell="A2" sqref="A2:I2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6" header="0.51181102362204722" footer="0.51181102362204722"/>
  <pageSetup paperSize="9" scale="80" orientation="landscape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1" zoomScale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102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6" customHeight="1" x14ac:dyDescent="0.2">
      <c r="A3" s="378" t="s">
        <v>363</v>
      </c>
      <c r="B3" s="378"/>
      <c r="C3" s="378"/>
      <c r="D3" s="378"/>
      <c r="E3" s="378"/>
      <c r="F3" s="378"/>
      <c r="G3" s="378"/>
      <c r="H3" s="378"/>
    </row>
    <row r="4" spans="1:8" ht="8.25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6" customHeight="1" x14ac:dyDescent="0.2">
      <c r="A6" s="10" t="s">
        <v>147</v>
      </c>
      <c r="B6" s="2" t="s">
        <v>148</v>
      </c>
      <c r="C6" s="380" t="s">
        <v>314</v>
      </c>
      <c r="D6" s="380"/>
      <c r="E6" s="380"/>
      <c r="F6" s="380"/>
      <c r="G6" s="2">
        <v>0.5</v>
      </c>
      <c r="H6" s="2" t="s">
        <v>1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3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315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257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50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316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181</v>
      </c>
      <c r="D46" s="428"/>
      <c r="E46" s="380"/>
      <c r="F46" s="380"/>
      <c r="G46" s="2">
        <v>0.8</v>
      </c>
      <c r="H46" s="2" t="s">
        <v>182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31">
      <selection activeCell="A2" sqref="A2:I2"/>
      <pageMargins left="0.39370078740157483" right="0.39370078740157483" top="0.9055118110236221" bottom="0.19" header="0.51181102362204722" footer="0.16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topLeftCell="A31">
      <selection activeCell="A2" sqref="A2:I2"/>
      <pageMargins left="0.39370078740157483" right="0.39370078740157483" top="0.9055118110236221" bottom="0.19" header="0.51181102362204722" footer="0.16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topLeftCell="A31">
      <selection activeCell="A2" sqref="A2:I2"/>
      <pageMargins left="0.39370078740157483" right="0.39370078740157483" top="0.9055118110236221" bottom="0.19" header="0.51181102362204722" footer="0.16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topLeftCell="A31">
      <selection activeCell="A2" sqref="A2:I2"/>
      <pageMargins left="0.39370078740157483" right="0.39370078740157483" top="0.9055118110236221" bottom="0.19" header="0.51181102362204722" footer="0.16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topLeftCell="A31">
      <selection activeCell="A2" sqref="A2:I2"/>
      <pageMargins left="0.39370078740157483" right="0.39370078740157483" top="0.9055118110236221" bottom="0.19" header="0.51181102362204722" footer="0.16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19" header="0.51181102362204722" footer="0.16"/>
  <pageSetup paperSize="9" scale="80" orientation="landscape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103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364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51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317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259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260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222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223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A2" sqref="A2:I2"/>
      <pageMargins left="0.39370078740157483" right="0.39370078740157483" top="0.9055118110236221" bottom="0.2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A2" sqref="A2:I2"/>
      <pageMargins left="0.39370078740157483" right="0.39370078740157483" top="0.9055118110236221" bottom="0.2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A2" sqref="A2:I2"/>
      <pageMargins left="0.39370078740157483" right="0.39370078740157483" top="0.9055118110236221" bottom="0.2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A2" sqref="A2:I2"/>
      <pageMargins left="0.39370078740157483" right="0.39370078740157483" top="0.9055118110236221" bottom="0.2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A2" sqref="A2:I2"/>
      <pageMargins left="0.39370078740157483" right="0.39370078740157483" top="0.9055118110236221" bottom="0.2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" header="0.51181102362204722" footer="0.51181102362204722"/>
  <pageSetup paperSize="9" scale="80" orientation="landscape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4" zoomScale="75" workbookViewId="0">
      <selection activeCell="C45" sqref="C45:F45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104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365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381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318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261</v>
      </c>
      <c r="D29" s="381"/>
      <c r="E29" s="381"/>
      <c r="F29" s="381"/>
      <c r="G29" s="1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262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263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229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13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34">
      <selection activeCell="C45" sqref="C45:F45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topLeftCell="A34">
      <selection activeCell="C45" sqref="C45:F45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topLeftCell="A34">
      <selection activeCell="C45" sqref="C45:F45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topLeftCell="A34">
      <selection activeCell="C45" sqref="C45:F45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topLeftCell="A34">
      <selection activeCell="C45" sqref="C45:F45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4" header="0.51181102362204722" footer="0.51181102362204722"/>
  <pageSetup paperSize="9" scale="80" orientation="landscape" r:id="rId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105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366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51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319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264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265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229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320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181</v>
      </c>
      <c r="D46" s="428"/>
      <c r="E46" s="380"/>
      <c r="F46" s="380"/>
      <c r="G46" s="2">
        <v>0.8</v>
      </c>
      <c r="H46" s="2" t="s">
        <v>182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A2" sqref="A2:I2"/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A2" sqref="A2:I2"/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A2" sqref="A2:I2"/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A2" sqref="A2:I2"/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A2" sqref="A2:I2"/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8999999999999998" header="0.51181102362204722" footer="0.51181102362204722"/>
  <pageSetup paperSize="9" scale="80" orientation="landscape" r:id="rId6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zoomScaleNormal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106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367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231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321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266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267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322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A2" sqref="A2:I2"/>
      <rowBreaks count="2" manualBreakCount="2">
        <brk id="23" max="16383" man="1"/>
        <brk id="38" max="16383" man="1"/>
      </rowBreaks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A2" sqref="A2:I2"/>
      <rowBreaks count="4" manualBreakCount="4">
        <brk id="19" max="16383" man="1"/>
        <brk id="20" max="16383" man="1"/>
        <brk id="23" max="16383" man="1"/>
        <brk id="38" max="16383" man="1"/>
      </rowBreaks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A2" sqref="A2:I2"/>
      <rowBreaks count="2" manualBreakCount="2">
        <brk id="23" max="16383" man="1"/>
        <brk id="38" max="16383" man="1"/>
      </rowBreaks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A2" sqref="A2:I2"/>
      <rowBreaks count="3" manualBreakCount="3">
        <brk id="19" max="16383" man="1"/>
        <brk id="20" max="16383" man="1"/>
        <brk id="23" max="16383" man="1"/>
      </rowBreaks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A2" sqref="A2:I2"/>
      <rowBreaks count="2" manualBreakCount="2">
        <brk id="23" max="16383" man="1"/>
        <brk id="38" max="16383" man="1"/>
      </rowBreaks>
      <pageMargins left="0.39370078740157483" right="0.39370078740157483" top="0.9055118110236221" bottom="0.28999999999999998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8999999999999998" header="0.51181102362204722" footer="0.51181102362204722"/>
  <pageSetup paperSize="9" scale="80" orientation="landscape" r:id="rId6"/>
  <headerFooter alignWithMargins="0"/>
  <rowBreaks count="2" manualBreakCount="2">
    <brk id="23" max="16383" man="1"/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43" zoomScale="75" workbookViewId="0">
      <selection activeCell="C45" sqref="C45:F45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107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368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9" customHeight="1" x14ac:dyDescent="0.2">
      <c r="A6" s="10" t="s">
        <v>147</v>
      </c>
      <c r="B6" s="2" t="s">
        <v>148</v>
      </c>
      <c r="C6" s="380" t="s">
        <v>51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36.7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0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17.2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5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0" customHeight="1" x14ac:dyDescent="0.2">
      <c r="A22" s="381"/>
      <c r="B22" s="379"/>
      <c r="C22" s="383" t="s">
        <v>323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268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269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229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324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43">
      <selection activeCell="C45" sqref="C45:F45"/>
      <pageMargins left="0.39370078740157483" right="0.39370078740157483" top="0.9055118110236221" bottom="0.17" header="0.51181102362204722" footer="0.19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topLeftCell="A43">
      <selection activeCell="C45" sqref="C45:F45"/>
      <pageMargins left="0.39370078740157483" right="0.39370078740157483" top="0.9055118110236221" bottom="0.17" header="0.51181102362204722" footer="0.19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topLeftCell="A43">
      <selection activeCell="C45" sqref="C45:F45"/>
      <pageMargins left="0.39370078740157483" right="0.39370078740157483" top="0.9055118110236221" bottom="0.17" header="0.51181102362204722" footer="0.19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topLeftCell="A43">
      <selection activeCell="C45" sqref="C45:F45"/>
      <pageMargins left="0.39370078740157483" right="0.39370078740157483" top="0.9055118110236221" bottom="0.17" header="0.51181102362204722" footer="0.19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topLeftCell="A43">
      <selection activeCell="C45" sqref="C45:F45"/>
      <pageMargins left="0.39370078740157483" right="0.39370078740157483" top="0.9055118110236221" bottom="0.17" header="0.51181102362204722" footer="0.19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17" header="0.51181102362204722" footer="0.19"/>
  <pageSetup paperSize="9" scale="80" orientation="landscape" r:id="rId6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4" zoomScale="75" workbookViewId="0">
      <selection activeCell="A2" sqref="A2:I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108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369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3.75" customHeight="1" x14ac:dyDescent="0.2">
      <c r="A6" s="10" t="s">
        <v>147</v>
      </c>
      <c r="B6" s="2" t="s">
        <v>148</v>
      </c>
      <c r="C6" s="380" t="s">
        <v>51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5.25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20.2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2.25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0.25" customHeight="1" x14ac:dyDescent="0.2">
      <c r="A22" s="381"/>
      <c r="B22" s="379"/>
      <c r="C22" s="383" t="s">
        <v>325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53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4.25" customHeight="1" x14ac:dyDescent="0.2">
      <c r="A30" s="416"/>
      <c r="B30" s="388"/>
      <c r="C30" s="381" t="s">
        <v>270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271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222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223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34">
      <selection activeCell="A2" sqref="A2:I2"/>
      <pageMargins left="0.39370078740157483" right="0.39370078740157483" top="0.9055118110236221" bottom="0.25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topLeftCell="A34">
      <selection activeCell="A2" sqref="A2:I2"/>
      <pageMargins left="0.39370078740157483" right="0.39370078740157483" top="0.9055118110236221" bottom="0.25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topLeftCell="A34">
      <selection activeCell="A2" sqref="A2:I2"/>
      <pageMargins left="0.39370078740157483" right="0.39370078740157483" top="0.9055118110236221" bottom="0.25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topLeftCell="A34">
      <selection activeCell="A2" sqref="A2:I2"/>
      <pageMargins left="0.39370078740157483" right="0.39370078740157483" top="0.9055118110236221" bottom="0.25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topLeftCell="A34">
      <selection activeCell="A2" sqref="A2:I2"/>
      <pageMargins left="0.39370078740157483" right="0.39370078740157483" top="0.9055118110236221" bottom="0.25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5" header="0.51181102362204722" footer="0.51181102362204722"/>
  <pageSetup paperSize="9" scale="80" orientation="landscape" r:id="rId6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10" zoomScale="75" workbookViewId="0">
      <selection activeCell="H30" sqref="H30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109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7.5" customHeight="1" x14ac:dyDescent="0.2">
      <c r="A3" s="378" t="s">
        <v>382</v>
      </c>
      <c r="B3" s="378"/>
      <c r="C3" s="378"/>
      <c r="D3" s="378"/>
      <c r="E3" s="378"/>
      <c r="F3" s="378"/>
      <c r="G3" s="378"/>
      <c r="H3" s="378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4.5" customHeight="1" x14ac:dyDescent="0.2">
      <c r="A6" s="10" t="s">
        <v>147</v>
      </c>
      <c r="B6" s="2" t="s">
        <v>148</v>
      </c>
      <c r="C6" s="380" t="s">
        <v>326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33.7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3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6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4.5" customHeight="1" x14ac:dyDescent="0.2">
      <c r="A22" s="381"/>
      <c r="B22" s="379"/>
      <c r="C22" s="383" t="s">
        <v>327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299</v>
      </c>
      <c r="D29" s="381"/>
      <c r="E29" s="381"/>
      <c r="F29" s="381"/>
      <c r="G29" s="19" t="e">
        <f>'Оценка качества (прил 3)'!#REF!</f>
        <v>#REF!</v>
      </c>
      <c r="H29" s="19" t="e">
        <f>'Оценка качества (прил 3)'!#REF!</f>
        <v>#REF!</v>
      </c>
    </row>
    <row r="30" spans="1:8" ht="15.75" x14ac:dyDescent="0.2">
      <c r="A30" s="416"/>
      <c r="B30" s="388"/>
      <c r="C30" s="381" t="s">
        <v>300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301</v>
      </c>
      <c r="D31" s="381"/>
      <c r="E31" s="381"/>
      <c r="F31" s="381"/>
      <c r="G31" s="19"/>
      <c r="H31" s="2"/>
    </row>
    <row r="32" spans="1:8" ht="36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328</v>
      </c>
      <c r="D45" s="383"/>
      <c r="E45" s="383"/>
      <c r="F45" s="383"/>
      <c r="G45" s="26"/>
      <c r="H45" s="27"/>
    </row>
    <row r="46" spans="1:8" ht="47.25" customHeight="1" x14ac:dyDescent="0.2">
      <c r="A46" s="28"/>
      <c r="B46" s="27"/>
      <c r="C46" s="428" t="s">
        <v>329</v>
      </c>
      <c r="D46" s="428"/>
      <c r="E46" s="380"/>
      <c r="F46" s="380"/>
      <c r="G46" s="51">
        <v>0.6</v>
      </c>
      <c r="H46" s="2" t="s">
        <v>183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10">
      <selection activeCell="H30" sqref="H30"/>
      <pageMargins left="0.39370078740157483" right="0.39370078740157483" top="0.9055118110236221" bottom="0.17" header="0.51181102362204722" footer="0.25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topLeftCell="A10">
      <selection activeCell="H30" sqref="H30"/>
      <pageMargins left="0.39370078740157483" right="0.39370078740157483" top="0.9055118110236221" bottom="0.17" header="0.51181102362204722" footer="0.25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topLeftCell="A10">
      <selection activeCell="H30" sqref="H30"/>
      <pageMargins left="0.39370078740157483" right="0.39370078740157483" top="0.9055118110236221" bottom="0.17" header="0.51181102362204722" footer="0.25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topLeftCell="A10">
      <selection activeCell="H30" sqref="H30"/>
      <pageMargins left="0.39370078740157483" right="0.39370078740157483" top="0.9055118110236221" bottom="0.17" header="0.51181102362204722" footer="0.25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topLeftCell="A10">
      <selection activeCell="H30" sqref="H30"/>
      <pageMargins left="0.39370078740157483" right="0.39370078740157483" top="0.9055118110236221" bottom="0.17" header="0.51181102362204722" footer="0.25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17" header="0.51181102362204722" footer="0.25"/>
  <pageSetup paperSize="9" scale="80" orientation="landscape" r:id="rId6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C6" sqref="C6:F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110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6.75" customHeight="1" x14ac:dyDescent="0.2">
      <c r="A3" s="378" t="s">
        <v>384</v>
      </c>
      <c r="B3" s="378"/>
      <c r="C3" s="378"/>
      <c r="D3" s="378"/>
      <c r="E3" s="378"/>
      <c r="F3" s="378"/>
      <c r="G3" s="378"/>
      <c r="H3" s="378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4.5" customHeight="1" x14ac:dyDescent="0.2">
      <c r="A6" s="10" t="s">
        <v>147</v>
      </c>
      <c r="B6" s="2" t="s">
        <v>148</v>
      </c>
      <c r="C6" s="380" t="s">
        <v>330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1.2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.7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0.7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3" customHeight="1" x14ac:dyDescent="0.2">
      <c r="A22" s="381"/>
      <c r="B22" s="379"/>
      <c r="C22" s="383" t="s">
        <v>331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7</v>
      </c>
      <c r="D29" s="381"/>
      <c r="E29" s="381"/>
      <c r="F29" s="381"/>
      <c r="G29" s="19" t="e">
        <f>'Оценка качества (прил 3)'!#REF!</f>
        <v>#REF!</v>
      </c>
      <c r="H29" s="19" t="e">
        <f>'Оценка качества (прил 3)'!#REF!</f>
        <v>#REF!</v>
      </c>
    </row>
    <row r="30" spans="1:8" ht="48.75" customHeight="1" x14ac:dyDescent="0.2">
      <c r="A30" s="416"/>
      <c r="B30" s="388"/>
      <c r="C30" s="381" t="s">
        <v>302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303</v>
      </c>
      <c r="D31" s="381"/>
      <c r="E31" s="381"/>
      <c r="F31" s="381"/>
      <c r="G31" s="19"/>
      <c r="H31" s="2"/>
    </row>
    <row r="32" spans="1:8" ht="36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4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332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C6" sqref="C6:F6"/>
      <pageMargins left="0.39370078740157483" right="0.39370078740157483" top="0.9055118110236221" bottom="0.19" header="0.51181102362204722" footer="0.26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C6" sqref="C6:F6"/>
      <pageMargins left="0.39370078740157483" right="0.39370078740157483" top="0.9055118110236221" bottom="0.19" header="0.51181102362204722" footer="0.26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C6" sqref="C6:F6"/>
      <pageMargins left="0.39370078740157483" right="0.39370078740157483" top="0.9055118110236221" bottom="0.19" header="0.51181102362204722" footer="0.26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C6" sqref="C6:F6"/>
      <pageMargins left="0.39370078740157483" right="0.39370078740157483" top="0.9055118110236221" bottom="0.19" header="0.51181102362204722" footer="0.26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C6" sqref="C6:F6"/>
      <pageMargins left="0.39370078740157483" right="0.39370078740157483" top="0.9055118110236221" bottom="0.19" header="0.51181102362204722" footer="0.26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19" header="0.51181102362204722" footer="0.26"/>
  <pageSetup paperSize="9" scale="80" orientation="landscape" r:id="rId6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10" zoomScale="75" workbookViewId="0">
      <selection activeCell="C27" sqref="C27:F27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111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3" customHeight="1" x14ac:dyDescent="0.2">
      <c r="A3" s="378" t="s">
        <v>370</v>
      </c>
      <c r="B3" s="378"/>
      <c r="C3" s="378"/>
      <c r="D3" s="378"/>
      <c r="E3" s="378"/>
      <c r="F3" s="378"/>
      <c r="G3" s="378"/>
      <c r="H3" s="378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1.5" customHeight="1" x14ac:dyDescent="0.2">
      <c r="A6" s="10" t="s">
        <v>147</v>
      </c>
      <c r="B6" s="2" t="s">
        <v>148</v>
      </c>
      <c r="C6" s="380" t="s">
        <v>49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6.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1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333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304</v>
      </c>
      <c r="D29" s="381"/>
      <c r="E29" s="381"/>
      <c r="F29" s="381"/>
      <c r="G29" s="1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289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290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334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topLeftCell="A10">
      <selection activeCell="C27" sqref="C27:F27"/>
      <pageMargins left="0.39370078740157483" right="0.39370078740157483" top="0.9055118110236221" bottom="0.25" header="0.51181102362204722" footer="0.51181102362204722"/>
      <pageSetup paperSize="9" scale="80" orientation="landscape" r:id="rId1"/>
      <headerFooter alignWithMargins="0"/>
    </customSheetView>
    <customSheetView guid="{0BBB0FBC-E7E6-44A8-8F88-AEF22A54ACDF}" scale="75" showPageBreaks="1" state="hidden" topLeftCell="A10">
      <selection activeCell="C27" sqref="C27:F27"/>
      <pageMargins left="0.39370078740157483" right="0.39370078740157483" top="0.9055118110236221" bottom="0.25" header="0.51181102362204722" footer="0.51181102362204722"/>
      <pageSetup paperSize="9" scale="80" orientation="landscape" r:id="rId2"/>
      <headerFooter alignWithMargins="0"/>
    </customSheetView>
    <customSheetView guid="{E1021E6E-D751-48EA-AC3B-187099509DAE}" scale="75" showPageBreaks="1" state="hidden" topLeftCell="A10">
      <selection activeCell="C27" sqref="C27:F27"/>
      <pageMargins left="0.39370078740157483" right="0.39370078740157483" top="0.9055118110236221" bottom="0.25" header="0.51181102362204722" footer="0.51181102362204722"/>
      <pageSetup paperSize="9" scale="80" orientation="landscape" r:id="rId3"/>
      <headerFooter alignWithMargins="0"/>
    </customSheetView>
    <customSheetView guid="{5358EB80-DC0D-447E-B250-0797C8A3D55E}" scale="75" showPageBreaks="1" state="hidden" topLeftCell="A10">
      <selection activeCell="C27" sqref="C27:F27"/>
      <pageMargins left="0.39370078740157483" right="0.39370078740157483" top="0.9055118110236221" bottom="0.25" header="0.51181102362204722" footer="0.51181102362204722"/>
      <pageSetup paperSize="9" scale="80" orientation="landscape" r:id="rId4"/>
      <headerFooter alignWithMargins="0"/>
    </customSheetView>
    <customSheetView guid="{FD460581-9426-4D8D-A5F6-595E0DF55B16}" scale="75" showPageBreaks="1" state="hidden" topLeftCell="A10">
      <selection activeCell="C27" sqref="C27:F27"/>
      <pageMargins left="0.39370078740157483" right="0.39370078740157483" top="0.9055118110236221" bottom="0.25" header="0.51181102362204722" footer="0.51181102362204722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ageMargins left="0.39370078740157483" right="0.39370078740157483" top="0.9055118110236221" bottom="0.25" header="0.51181102362204722" footer="0.51181102362204722"/>
  <pageSetup paperSize="9" scale="80" orientation="landscape" r:id="rId6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A3" sqref="A3:H3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112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3" customHeight="1" x14ac:dyDescent="0.2">
      <c r="A3" s="378" t="s">
        <v>386</v>
      </c>
      <c r="B3" s="378"/>
      <c r="C3" s="378"/>
      <c r="D3" s="378"/>
      <c r="E3" s="378"/>
      <c r="F3" s="378"/>
      <c r="G3" s="378"/>
      <c r="H3" s="378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54.75" customHeight="1" x14ac:dyDescent="0.2">
      <c r="A6" s="10" t="s">
        <v>147</v>
      </c>
      <c r="B6" s="2" t="s">
        <v>148</v>
      </c>
      <c r="C6" s="380" t="s">
        <v>51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6.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40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3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8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7.5" customHeight="1" x14ac:dyDescent="0.2">
      <c r="A22" s="381"/>
      <c r="B22" s="379"/>
      <c r="C22" s="383" t="s">
        <v>335</v>
      </c>
      <c r="D22" s="383"/>
      <c r="E22" s="383"/>
      <c r="F22" s="383"/>
      <c r="G22" s="389"/>
      <c r="H22" s="389"/>
    </row>
    <row r="23" spans="1:8" ht="51" customHeight="1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7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37.5" customHeight="1" x14ac:dyDescent="0.2">
      <c r="A30" s="416"/>
      <c r="B30" s="388"/>
      <c r="C30" s="381" t="s">
        <v>305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306</v>
      </c>
      <c r="D31" s="381"/>
      <c r="E31" s="381"/>
      <c r="F31" s="381"/>
      <c r="G31" s="19"/>
      <c r="H31" s="2"/>
    </row>
    <row r="32" spans="1:8" ht="33.7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336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A3" sqref="A3:H3"/>
      <pageMargins left="0.39370078740157483" right="0.39370078740157483" top="0.9055118110236221" bottom="0.17" header="0.51181102362204722" footer="0.16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A3" sqref="A3:H3"/>
      <pageMargins left="0.39370078740157483" right="0.39370078740157483" top="0.9055118110236221" bottom="0.17" header="0.51181102362204722" footer="0.16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A3" sqref="A3:H3"/>
      <pageMargins left="0.39370078740157483" right="0.39370078740157483" top="0.9055118110236221" bottom="0.17" header="0.51181102362204722" footer="0.16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A3" sqref="A3:H3"/>
      <pageMargins left="0.39370078740157483" right="0.39370078740157483" top="0.9055118110236221" bottom="0.17" header="0.51181102362204722" footer="0.16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A3" sqref="A3:H3"/>
      <pageMargins left="0.39370078740157483" right="0.39370078740157483" top="0.9055118110236221" bottom="0.17" header="0.51181102362204722" footer="0.16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17" header="0.51181102362204722" footer="0.16"/>
  <pageSetup paperSize="9" scale="80" orientation="landscape" r:id="rId6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75" workbookViewId="0">
      <selection sqref="A1:IV6553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113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3" customHeight="1" x14ac:dyDescent="0.2">
      <c r="A3" s="378" t="s">
        <v>371</v>
      </c>
      <c r="B3" s="378"/>
      <c r="C3" s="378"/>
      <c r="D3" s="378"/>
      <c r="E3" s="378"/>
      <c r="F3" s="378"/>
      <c r="G3" s="378"/>
      <c r="H3" s="378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64.5" customHeight="1" x14ac:dyDescent="0.2">
      <c r="A6" s="10" t="s">
        <v>147</v>
      </c>
      <c r="B6" s="2" t="s">
        <v>148</v>
      </c>
      <c r="C6" s="380" t="s">
        <v>337</v>
      </c>
      <c r="D6" s="380"/>
      <c r="E6" s="380"/>
      <c r="F6" s="380"/>
      <c r="G6" s="2">
        <v>1</v>
      </c>
      <c r="H6" s="2" t="s">
        <v>3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55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.7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9" ht="62.25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  <c r="I17" s="52"/>
    </row>
    <row r="18" spans="1:9" ht="61.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  <c r="I18" s="52"/>
    </row>
    <row r="19" spans="1:9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  <c r="I19" s="52"/>
    </row>
    <row r="20" spans="1:9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  <c r="I20" s="53"/>
    </row>
    <row r="21" spans="1:9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  <c r="I21" s="52"/>
    </row>
    <row r="22" spans="1:9" ht="28.5" customHeight="1" x14ac:dyDescent="0.2">
      <c r="A22" s="381"/>
      <c r="B22" s="379"/>
      <c r="C22" s="383" t="s">
        <v>339</v>
      </c>
      <c r="D22" s="383"/>
      <c r="E22" s="383"/>
      <c r="F22" s="383"/>
      <c r="G22" s="389"/>
      <c r="H22" s="389"/>
    </row>
    <row r="23" spans="1:9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9" ht="15.75" customHeight="1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9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9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9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9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9" ht="44.25" customHeight="1" x14ac:dyDescent="0.2">
      <c r="A29" s="416"/>
      <c r="B29" s="388"/>
      <c r="C29" s="381" t="s">
        <v>2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9" ht="49.5" customHeight="1" x14ac:dyDescent="0.2">
      <c r="A30" s="416"/>
      <c r="B30" s="388"/>
      <c r="C30" s="381" t="s">
        <v>272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9" ht="28.5" customHeight="1" x14ac:dyDescent="0.2">
      <c r="A31" s="416"/>
      <c r="B31" s="388"/>
      <c r="C31" s="381" t="s">
        <v>273</v>
      </c>
      <c r="D31" s="381"/>
      <c r="E31" s="381"/>
      <c r="F31" s="381"/>
      <c r="G31" s="19"/>
      <c r="H31" s="2"/>
    </row>
    <row r="32" spans="1:9" ht="38.25" customHeight="1" x14ac:dyDescent="0.2">
      <c r="A32" s="417"/>
      <c r="B32" s="389"/>
      <c r="C32" s="438" t="s">
        <v>229</v>
      </c>
      <c r="D32" s="439"/>
      <c r="E32" s="439"/>
      <c r="F32" s="440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37.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340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sqref="A1:IV65536"/>
      <pageMargins left="0.39370078740157483" right="0.39370078740157483" top="0.81" bottom="0.16" header="0.51181102362204722" footer="0.19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sqref="A1:IV65536"/>
      <pageMargins left="0.39370078740157483" right="0.39370078740157483" top="0.81" bottom="0.16" header="0.51181102362204722" footer="0.19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sqref="A1:IV65536"/>
      <pageMargins left="0.39370078740157483" right="0.39370078740157483" top="0.81" bottom="0.16" header="0.51181102362204722" footer="0.19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sqref="A1:IV65536"/>
      <pageMargins left="0.39370078740157483" right="0.39370078740157483" top="0.81" bottom="0.16" header="0.51181102362204722" footer="0.19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sqref="A1:IV65536"/>
      <pageMargins left="0.39370078740157483" right="0.39370078740157483" top="0.81" bottom="0.16" header="0.51181102362204722" footer="0.19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81" bottom="0.16" header="0.51181102362204722" footer="0.19"/>
  <pageSetup paperSize="9" scale="80" orientation="landscape" r:id="rId6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75" workbookViewId="0">
      <selection sqref="A1:IV6553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114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372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95.25" customHeight="1" x14ac:dyDescent="0.2">
      <c r="A6" s="10" t="s">
        <v>147</v>
      </c>
      <c r="B6" s="2" t="s">
        <v>148</v>
      </c>
      <c r="C6" s="380" t="s">
        <v>238</v>
      </c>
      <c r="D6" s="380"/>
      <c r="E6" s="380"/>
      <c r="F6" s="380"/>
      <c r="G6" s="2">
        <v>0.5</v>
      </c>
      <c r="H6" s="2" t="s">
        <v>1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36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5.25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3.5" customHeight="1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3.5" customHeight="1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9.7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9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  <c r="I17" s="52"/>
    </row>
    <row r="18" spans="1:9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  <c r="I18" s="52"/>
    </row>
    <row r="19" spans="1:9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  <c r="I19" s="52"/>
    </row>
    <row r="20" spans="1:9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  <c r="I20" s="53"/>
    </row>
    <row r="21" spans="1:9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  <c r="I21" s="52"/>
    </row>
    <row r="22" spans="1:9" ht="19.5" customHeight="1" x14ac:dyDescent="0.2">
      <c r="A22" s="381"/>
      <c r="B22" s="379"/>
      <c r="C22" s="383" t="s">
        <v>233</v>
      </c>
      <c r="D22" s="383"/>
      <c r="E22" s="383"/>
      <c r="F22" s="383"/>
      <c r="G22" s="389"/>
      <c r="H22" s="389"/>
    </row>
    <row r="23" spans="1:9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9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9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9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9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9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9" ht="44.25" customHeight="1" x14ac:dyDescent="0.2">
      <c r="A29" s="416"/>
      <c r="B29" s="388"/>
      <c r="C29" s="381" t="s">
        <v>230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9" ht="49.5" customHeight="1" x14ac:dyDescent="0.2">
      <c r="A30" s="416"/>
      <c r="B30" s="388"/>
      <c r="C30" s="381" t="s">
        <v>250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9" ht="28.5" customHeight="1" x14ac:dyDescent="0.2">
      <c r="A31" s="416"/>
      <c r="B31" s="388"/>
      <c r="C31" s="381" t="s">
        <v>72</v>
      </c>
      <c r="D31" s="381"/>
      <c r="E31" s="381"/>
      <c r="F31" s="381"/>
      <c r="G31" s="19"/>
      <c r="H31" s="2"/>
    </row>
    <row r="32" spans="1:9" ht="38.2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237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sqref="A1:IV65536"/>
      <pageMargins left="0.39370078740157483" right="0.39370078740157483" top="0.9055118110236221" bottom="0.17" header="0.51181102362204722" footer="0.17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sqref="A1:IV65536"/>
      <pageMargins left="0.39370078740157483" right="0.39370078740157483" top="0.9055118110236221" bottom="0.17" header="0.51181102362204722" footer="0.17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sqref="A1:IV65536"/>
      <pageMargins left="0.39370078740157483" right="0.39370078740157483" top="0.9055118110236221" bottom="0.17" header="0.51181102362204722" footer="0.17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sqref="A1:IV65536"/>
      <pageMargins left="0.39370078740157483" right="0.39370078740157483" top="0.9055118110236221" bottom="0.17" header="0.51181102362204722" footer="0.17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sqref="A1:IV65536"/>
      <pageMargins left="0.39370078740157483" right="0.39370078740157483" top="0.9055118110236221" bottom="0.17" header="0.51181102362204722" footer="0.17"/>
      <printOptions horizontalCentered="1"/>
      <pageSetup paperSize="9" scale="80" orientation="landscape" r:id="rId5"/>
      <headerFooter alignWithMargins="0"/>
    </customSheetView>
  </customSheetViews>
  <mergeCells count="63">
    <mergeCell ref="A2:H2"/>
    <mergeCell ref="A3:H3"/>
    <mergeCell ref="C5:F5"/>
    <mergeCell ref="C6:F6"/>
    <mergeCell ref="A7:A23"/>
    <mergeCell ref="B7:B23"/>
    <mergeCell ref="C7:F7"/>
    <mergeCell ref="G7:G22"/>
    <mergeCell ref="C18:F18"/>
    <mergeCell ref="C19:F19"/>
    <mergeCell ref="H7:H22"/>
    <mergeCell ref="C8:F8"/>
    <mergeCell ref="C9:F9"/>
    <mergeCell ref="C10:F10"/>
    <mergeCell ref="C11:F11"/>
    <mergeCell ref="C12:D13"/>
    <mergeCell ref="A24:A32"/>
    <mergeCell ref="B24:B32"/>
    <mergeCell ref="C24:F24"/>
    <mergeCell ref="C20:F20"/>
    <mergeCell ref="C21:F21"/>
    <mergeCell ref="C22:F22"/>
    <mergeCell ref="C23:F23"/>
    <mergeCell ref="C29:F29"/>
    <mergeCell ref="C30:F30"/>
    <mergeCell ref="C31:F31"/>
    <mergeCell ref="C32:F32"/>
    <mergeCell ref="F12:F13"/>
    <mergeCell ref="C15:D16"/>
    <mergeCell ref="F15:F16"/>
    <mergeCell ref="C17:F17"/>
    <mergeCell ref="H24:H28"/>
    <mergeCell ref="C25:C26"/>
    <mergeCell ref="E25:E26"/>
    <mergeCell ref="C27:F27"/>
    <mergeCell ref="C28:F28"/>
    <mergeCell ref="G24:G28"/>
    <mergeCell ref="A33:A38"/>
    <mergeCell ref="B33:B38"/>
    <mergeCell ref="C33:F33"/>
    <mergeCell ref="G33:G38"/>
    <mergeCell ref="H33:H38"/>
    <mergeCell ref="C34:C35"/>
    <mergeCell ref="D34:E34"/>
    <mergeCell ref="F34:F35"/>
    <mergeCell ref="D35:E35"/>
    <mergeCell ref="C36:F36"/>
    <mergeCell ref="G47:G48"/>
    <mergeCell ref="H47:H48"/>
    <mergeCell ref="C37:F37"/>
    <mergeCell ref="C38:F38"/>
    <mergeCell ref="C39:F39"/>
    <mergeCell ref="C40:D41"/>
    <mergeCell ref="F40:F41"/>
    <mergeCell ref="C42:F42"/>
    <mergeCell ref="A47:A48"/>
    <mergeCell ref="B47:B48"/>
    <mergeCell ref="C47:C48"/>
    <mergeCell ref="D47:F48"/>
    <mergeCell ref="C43:F43"/>
    <mergeCell ref="C44:F44"/>
    <mergeCell ref="C45:F45"/>
    <mergeCell ref="C46:F46"/>
  </mergeCells>
  <phoneticPr fontId="10" type="noConversion"/>
  <printOptions horizontalCentered="1"/>
  <pageMargins left="0.39370078740157483" right="0.39370078740157483" top="0.9055118110236221" bottom="0.17" header="0.51181102362204722" footer="0.17"/>
  <pageSetup paperSize="9" scale="80" orientation="landscape" r:id="rId6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sqref="A1:IV6553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115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373</v>
      </c>
      <c r="B3" s="377"/>
      <c r="C3" s="377"/>
      <c r="D3" s="377"/>
      <c r="E3" s="377"/>
      <c r="F3" s="377"/>
      <c r="G3" s="377"/>
      <c r="H3" s="377"/>
    </row>
    <row r="4" spans="1:8" ht="12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92.25" customHeight="1" x14ac:dyDescent="0.2">
      <c r="A6" s="10" t="s">
        <v>147</v>
      </c>
      <c r="B6" s="2" t="s">
        <v>148</v>
      </c>
      <c r="C6" s="380" t="s">
        <v>239</v>
      </c>
      <c r="D6" s="380"/>
      <c r="E6" s="380"/>
      <c r="F6" s="380"/>
      <c r="G6" s="2">
        <v>1</v>
      </c>
      <c r="H6" s="2" t="s">
        <v>3</v>
      </c>
    </row>
    <row r="7" spans="1:8" ht="15.75" customHeight="1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35.2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3.5" customHeight="1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3.5" customHeight="1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7.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ht="12.75" customHeight="1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ht="12.75" customHeight="1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3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ht="12.75" customHeight="1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28.5" customHeight="1" x14ac:dyDescent="0.2">
      <c r="A22" s="381"/>
      <c r="B22" s="379"/>
      <c r="C22" s="383" t="s">
        <v>240</v>
      </c>
      <c r="D22" s="383"/>
      <c r="E22" s="383"/>
      <c r="F22" s="383"/>
      <c r="G22" s="389"/>
      <c r="H22" s="389"/>
    </row>
    <row r="23" spans="1:8" ht="44.25" customHeight="1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customHeight="1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6.5" customHeight="1" x14ac:dyDescent="0.2">
      <c r="A29" s="416"/>
      <c r="B29" s="388"/>
      <c r="C29" s="381" t="s">
        <v>230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7.25" customHeight="1" x14ac:dyDescent="0.2">
      <c r="A30" s="416"/>
      <c r="B30" s="388"/>
      <c r="C30" s="381" t="s">
        <v>251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226</v>
      </c>
      <c r="D31" s="381"/>
      <c r="E31" s="381"/>
      <c r="F31" s="381"/>
      <c r="G31" s="19"/>
      <c r="H31" s="2"/>
    </row>
    <row r="32" spans="1:8" ht="35.25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241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380" t="s">
        <v>166</v>
      </c>
      <c r="D46" s="380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sqref="A1:IV65536"/>
      <pageMargins left="0.39370078740157483" right="0.39370078740157483" top="0.9055118110236221" bottom="0.17" header="0.51181102362204722" footer="0.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sqref="A1:IV65536"/>
      <pageMargins left="0.39370078740157483" right="0.39370078740157483" top="0.9055118110236221" bottom="0.17" header="0.51181102362204722" footer="0.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sqref="A1:IV65536"/>
      <pageMargins left="0.39370078740157483" right="0.39370078740157483" top="0.9055118110236221" bottom="0.17" header="0.51181102362204722" footer="0.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sqref="A1:IV65536"/>
      <pageMargins left="0.39370078740157483" right="0.39370078740157483" top="0.9055118110236221" bottom="0.17" header="0.51181102362204722" footer="0.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sqref="A1:IV65536"/>
      <pageMargins left="0.39370078740157483" right="0.39370078740157483" top="0.9055118110236221" bottom="0.17" header="0.51181102362204722" footer="0.2"/>
      <printOptions horizontalCentered="1"/>
      <pageSetup paperSize="9" scale="80" orientation="landscape" r:id="rId5"/>
      <headerFooter alignWithMargins="0"/>
    </customSheetView>
  </customSheetViews>
  <mergeCells count="63">
    <mergeCell ref="A2:H2"/>
    <mergeCell ref="A3:H3"/>
    <mergeCell ref="C5:F5"/>
    <mergeCell ref="C6:F6"/>
    <mergeCell ref="A7:A23"/>
    <mergeCell ref="B7:B23"/>
    <mergeCell ref="C7:F7"/>
    <mergeCell ref="G7:G22"/>
    <mergeCell ref="C18:F18"/>
    <mergeCell ref="C19:F19"/>
    <mergeCell ref="H7:H22"/>
    <mergeCell ref="C8:F8"/>
    <mergeCell ref="C9:F9"/>
    <mergeCell ref="C10:F10"/>
    <mergeCell ref="C11:F11"/>
    <mergeCell ref="C12:D13"/>
    <mergeCell ref="A24:A32"/>
    <mergeCell ref="B24:B32"/>
    <mergeCell ref="C24:F24"/>
    <mergeCell ref="C20:F20"/>
    <mergeCell ref="C21:F21"/>
    <mergeCell ref="C22:F22"/>
    <mergeCell ref="C23:F23"/>
    <mergeCell ref="C29:F29"/>
    <mergeCell ref="C30:F30"/>
    <mergeCell ref="C31:F31"/>
    <mergeCell ref="C32:F32"/>
    <mergeCell ref="F12:F13"/>
    <mergeCell ref="C15:D16"/>
    <mergeCell ref="F15:F16"/>
    <mergeCell ref="C17:F17"/>
    <mergeCell ref="H24:H28"/>
    <mergeCell ref="C25:C26"/>
    <mergeCell ref="E25:E26"/>
    <mergeCell ref="C27:F27"/>
    <mergeCell ref="C28:F28"/>
    <mergeCell ref="G24:G28"/>
    <mergeCell ref="A33:A38"/>
    <mergeCell ref="B33:B38"/>
    <mergeCell ref="C33:F33"/>
    <mergeCell ref="G33:G38"/>
    <mergeCell ref="H33:H38"/>
    <mergeCell ref="C34:C35"/>
    <mergeCell ref="D34:E34"/>
    <mergeCell ref="F34:F35"/>
    <mergeCell ref="D35:E35"/>
    <mergeCell ref="C36:F36"/>
    <mergeCell ref="G47:G48"/>
    <mergeCell ref="H47:H48"/>
    <mergeCell ref="C37:F37"/>
    <mergeCell ref="C38:F38"/>
    <mergeCell ref="C39:F39"/>
    <mergeCell ref="C40:D41"/>
    <mergeCell ref="F40:F41"/>
    <mergeCell ref="C42:F42"/>
    <mergeCell ref="A47:A48"/>
    <mergeCell ref="B47:B48"/>
    <mergeCell ref="C47:C48"/>
    <mergeCell ref="D47:F48"/>
    <mergeCell ref="C43:F43"/>
    <mergeCell ref="C44:F44"/>
    <mergeCell ref="C45:F45"/>
    <mergeCell ref="C46:F46"/>
  </mergeCells>
  <phoneticPr fontId="10" type="noConversion"/>
  <printOptions horizontalCentered="1"/>
  <pageMargins left="0.39370078740157483" right="0.39370078740157483" top="0.9055118110236221" bottom="0.17" header="0.51181102362204722" footer="0.2"/>
  <pageSetup paperSize="9" scale="80" orientation="landscape" r:id="rId6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75" workbookViewId="0">
      <selection activeCell="C6" sqref="C6:F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0" width="9.140625" style="1"/>
    <col min="11" max="11" width="24.7109375" style="1" customWidth="1"/>
    <col min="12" max="16384" width="9.140625" style="1"/>
  </cols>
  <sheetData>
    <row r="1" spans="1:11" ht="15.75" customHeight="1" x14ac:dyDescent="0.2">
      <c r="H1" s="8" t="s">
        <v>232</v>
      </c>
    </row>
    <row r="2" spans="1:11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11" ht="56.25" customHeight="1" x14ac:dyDescent="0.2">
      <c r="A3" s="378" t="s">
        <v>374</v>
      </c>
      <c r="B3" s="378"/>
      <c r="C3" s="378"/>
      <c r="D3" s="378"/>
      <c r="E3" s="378"/>
      <c r="F3" s="378"/>
      <c r="G3" s="378"/>
      <c r="H3" s="378"/>
    </row>
    <row r="4" spans="1:11" ht="12" customHeight="1" x14ac:dyDescent="0.2">
      <c r="A4" s="9"/>
    </row>
    <row r="5" spans="1:11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11" ht="78.75" customHeight="1" x14ac:dyDescent="0.2">
      <c r="A6" s="10" t="s">
        <v>147</v>
      </c>
      <c r="B6" s="2" t="s">
        <v>148</v>
      </c>
      <c r="C6" s="380" t="s">
        <v>0</v>
      </c>
      <c r="D6" s="380"/>
      <c r="E6" s="380"/>
      <c r="F6" s="380"/>
      <c r="G6" s="2">
        <v>0.5</v>
      </c>
      <c r="H6" s="2" t="s">
        <v>1</v>
      </c>
      <c r="K6" s="50"/>
    </row>
    <row r="7" spans="1:11" ht="15.75" customHeight="1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11" ht="15.75" customHeight="1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11" ht="36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11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11" ht="35.25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11" ht="15.75" customHeight="1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11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11" ht="9.7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11" ht="12.75" customHeight="1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11" ht="12.75" customHeight="1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0.75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3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5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ht="12.75" customHeight="1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18.75" customHeight="1" x14ac:dyDescent="0.2">
      <c r="A22" s="381"/>
      <c r="B22" s="379"/>
      <c r="C22" s="383" t="s">
        <v>242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customHeight="1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230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15.75" x14ac:dyDescent="0.2">
      <c r="A30" s="416"/>
      <c r="B30" s="388"/>
      <c r="C30" s="381" t="s">
        <v>252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243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customHeight="1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244</v>
      </c>
      <c r="D45" s="383"/>
      <c r="E45" s="383"/>
      <c r="F45" s="383"/>
      <c r="G45" s="26"/>
      <c r="H45" s="27"/>
    </row>
    <row r="46" spans="1:8" ht="50.25" customHeight="1" x14ac:dyDescent="0.2">
      <c r="A46" s="28"/>
      <c r="B46" s="27"/>
      <c r="C46" s="380" t="s">
        <v>166</v>
      </c>
      <c r="D46" s="380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C6" sqref="C6:F6"/>
      <pageMargins left="0.39370078740157483" right="0.39370078740157483" top="0.9055118110236221" bottom="0.16" header="0.51181102362204722" footer="0.16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C6" sqref="C6:F6"/>
      <pageMargins left="0.39370078740157483" right="0.39370078740157483" top="0.9055118110236221" bottom="0.16" header="0.51181102362204722" footer="0.16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C6" sqref="C6:F6"/>
      <pageMargins left="0.39370078740157483" right="0.39370078740157483" top="0.9055118110236221" bottom="0.16" header="0.51181102362204722" footer="0.16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C6" sqref="C6:F6"/>
      <pageMargins left="0.39370078740157483" right="0.39370078740157483" top="0.9055118110236221" bottom="0.16" header="0.51181102362204722" footer="0.16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C6" sqref="C6:F6"/>
      <pageMargins left="0.39370078740157483" right="0.39370078740157483" top="0.9055118110236221" bottom="0.16" header="0.51181102362204722" footer="0.16"/>
      <printOptions horizontalCentered="1"/>
      <pageSetup paperSize="9" scale="80" orientation="landscape" r:id="rId5"/>
      <headerFooter alignWithMargins="0"/>
    </customSheetView>
  </customSheetViews>
  <mergeCells count="63">
    <mergeCell ref="A2:H2"/>
    <mergeCell ref="A3:H3"/>
    <mergeCell ref="C5:F5"/>
    <mergeCell ref="C6:F6"/>
    <mergeCell ref="A7:A23"/>
    <mergeCell ref="B7:B23"/>
    <mergeCell ref="C7:F7"/>
    <mergeCell ref="G7:G22"/>
    <mergeCell ref="C18:F18"/>
    <mergeCell ref="C19:F19"/>
    <mergeCell ref="H7:H22"/>
    <mergeCell ref="C8:F8"/>
    <mergeCell ref="C9:F9"/>
    <mergeCell ref="C10:F10"/>
    <mergeCell ref="C11:F11"/>
    <mergeCell ref="C12:D13"/>
    <mergeCell ref="A24:A32"/>
    <mergeCell ref="B24:B32"/>
    <mergeCell ref="C24:F24"/>
    <mergeCell ref="C20:F20"/>
    <mergeCell ref="C21:F21"/>
    <mergeCell ref="C22:F22"/>
    <mergeCell ref="C23:F23"/>
    <mergeCell ref="C29:F29"/>
    <mergeCell ref="C30:F30"/>
    <mergeCell ref="C31:F31"/>
    <mergeCell ref="C32:F32"/>
    <mergeCell ref="F12:F13"/>
    <mergeCell ref="C15:D16"/>
    <mergeCell ref="F15:F16"/>
    <mergeCell ref="C17:F17"/>
    <mergeCell ref="H24:H28"/>
    <mergeCell ref="C25:C26"/>
    <mergeCell ref="E25:E26"/>
    <mergeCell ref="C27:F27"/>
    <mergeCell ref="C28:F28"/>
    <mergeCell ref="G24:G28"/>
    <mergeCell ref="A33:A38"/>
    <mergeCell ref="B33:B38"/>
    <mergeCell ref="C33:F33"/>
    <mergeCell ref="G33:G38"/>
    <mergeCell ref="H33:H38"/>
    <mergeCell ref="C34:C35"/>
    <mergeCell ref="D34:E34"/>
    <mergeCell ref="F34:F35"/>
    <mergeCell ref="D35:E35"/>
    <mergeCell ref="C36:F36"/>
    <mergeCell ref="G47:G48"/>
    <mergeCell ref="H47:H48"/>
    <mergeCell ref="C37:F37"/>
    <mergeCell ref="C38:F38"/>
    <mergeCell ref="C39:F39"/>
    <mergeCell ref="C40:D41"/>
    <mergeCell ref="F40:F41"/>
    <mergeCell ref="C42:F42"/>
    <mergeCell ref="A47:A48"/>
    <mergeCell ref="B47:B48"/>
    <mergeCell ref="C47:C48"/>
    <mergeCell ref="D47:F48"/>
    <mergeCell ref="C43:F43"/>
    <mergeCell ref="C44:F44"/>
    <mergeCell ref="C45:F45"/>
    <mergeCell ref="C46:F46"/>
  </mergeCells>
  <phoneticPr fontId="10" type="noConversion"/>
  <printOptions horizontalCentered="1"/>
  <pageMargins left="0.39370078740157483" right="0.39370078740157483" top="0.9055118110236221" bottom="0.16" header="0.51181102362204722" footer="0.16"/>
  <pageSetup paperSize="9" scale="80" orientation="landscape" r:id="rId6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C10" sqref="C10:F10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379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32.25" customHeight="1" x14ac:dyDescent="0.2">
      <c r="A3" s="378" t="s">
        <v>357</v>
      </c>
      <c r="B3" s="378"/>
      <c r="C3" s="378"/>
      <c r="D3" s="378"/>
      <c r="E3" s="378"/>
      <c r="F3" s="378"/>
      <c r="G3" s="378"/>
      <c r="H3" s="378"/>
    </row>
    <row r="4" spans="1:8" ht="20.25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53.25" customHeight="1" x14ac:dyDescent="0.2">
      <c r="A6" s="10" t="s">
        <v>147</v>
      </c>
      <c r="B6" s="2" t="s">
        <v>148</v>
      </c>
      <c r="C6" s="380" t="s">
        <v>341</v>
      </c>
      <c r="D6" s="380"/>
      <c r="E6" s="380"/>
      <c r="F6" s="380"/>
      <c r="G6" s="2">
        <v>0</v>
      </c>
      <c r="H6" s="2" t="s">
        <v>342</v>
      </c>
    </row>
    <row r="7" spans="1:8" ht="15.75" customHeight="1" x14ac:dyDescent="0.2">
      <c r="A7" s="381" t="s">
        <v>215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customHeight="1" x14ac:dyDescent="0.2">
      <c r="A8" s="381"/>
      <c r="B8" s="379"/>
      <c r="C8" s="382" t="s">
        <v>150</v>
      </c>
      <c r="D8" s="383"/>
      <c r="E8" s="383"/>
      <c r="F8" s="384"/>
      <c r="G8" s="388"/>
      <c r="H8" s="388"/>
    </row>
    <row r="9" spans="1:8" ht="42.75" customHeight="1" x14ac:dyDescent="0.2">
      <c r="A9" s="381"/>
      <c r="B9" s="379"/>
      <c r="C9" s="382" t="s">
        <v>151</v>
      </c>
      <c r="D9" s="383"/>
      <c r="E9" s="383"/>
      <c r="F9" s="384"/>
      <c r="G9" s="388"/>
      <c r="H9" s="388"/>
    </row>
    <row r="10" spans="1:8" ht="27.75" customHeight="1" x14ac:dyDescent="0.2">
      <c r="A10" s="381"/>
      <c r="B10" s="379"/>
      <c r="C10" s="382" t="s">
        <v>152</v>
      </c>
      <c r="D10" s="383"/>
      <c r="E10" s="383"/>
      <c r="F10" s="384"/>
      <c r="G10" s="388"/>
      <c r="H10" s="388"/>
    </row>
    <row r="11" spans="1:8" ht="35.25" customHeight="1" x14ac:dyDescent="0.2">
      <c r="A11" s="381"/>
      <c r="B11" s="379"/>
      <c r="C11" s="382" t="s">
        <v>153</v>
      </c>
      <c r="D11" s="383"/>
      <c r="E11" s="383"/>
      <c r="F11" s="384"/>
      <c r="G11" s="388"/>
      <c r="H11" s="388"/>
    </row>
    <row r="12" spans="1:8" ht="15.75" customHeight="1" x14ac:dyDescent="0.2">
      <c r="A12" s="381"/>
      <c r="B12" s="379"/>
      <c r="C12" s="385" t="s">
        <v>154</v>
      </c>
      <c r="D12" s="386"/>
      <c r="E12" s="11" t="s">
        <v>155</v>
      </c>
      <c r="F12" s="384" t="s">
        <v>156</v>
      </c>
      <c r="G12" s="388"/>
      <c r="H12" s="388"/>
    </row>
    <row r="13" spans="1:8" ht="31.5" customHeight="1" x14ac:dyDescent="0.2">
      <c r="A13" s="381"/>
      <c r="B13" s="379"/>
      <c r="C13" s="385"/>
      <c r="D13" s="386"/>
      <c r="E13" s="12" t="s">
        <v>157</v>
      </c>
      <c r="F13" s="384"/>
      <c r="G13" s="388"/>
      <c r="H13" s="388"/>
    </row>
    <row r="14" spans="1:8" ht="12.7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ht="12.75" customHeight="1" x14ac:dyDescent="0.2">
      <c r="A15" s="381"/>
      <c r="B15" s="379"/>
      <c r="C15" s="385" t="s">
        <v>158</v>
      </c>
      <c r="D15" s="386"/>
      <c r="E15" s="14" t="s">
        <v>159</v>
      </c>
      <c r="F15" s="384" t="s">
        <v>160</v>
      </c>
      <c r="G15" s="388"/>
      <c r="H15" s="388"/>
    </row>
    <row r="16" spans="1:8" ht="12.75" customHeight="1" x14ac:dyDescent="0.2">
      <c r="A16" s="381"/>
      <c r="B16" s="379"/>
      <c r="C16" s="385"/>
      <c r="D16" s="386"/>
      <c r="E16" s="15" t="s">
        <v>161</v>
      </c>
      <c r="F16" s="384"/>
      <c r="G16" s="388"/>
      <c r="H16" s="388"/>
    </row>
    <row r="17" spans="1:8" ht="60.75" customHeight="1" x14ac:dyDescent="0.2">
      <c r="A17" s="381"/>
      <c r="B17" s="379"/>
      <c r="C17" s="382" t="s">
        <v>162</v>
      </c>
      <c r="D17" s="383"/>
      <c r="E17" s="383"/>
      <c r="F17" s="384"/>
      <c r="G17" s="388"/>
      <c r="H17" s="388"/>
    </row>
    <row r="18" spans="1:8" ht="63" customHeight="1" x14ac:dyDescent="0.2">
      <c r="A18" s="381"/>
      <c r="B18" s="379"/>
      <c r="C18" s="382" t="s">
        <v>163</v>
      </c>
      <c r="D18" s="383"/>
      <c r="E18" s="383"/>
      <c r="F18" s="384"/>
      <c r="G18" s="388"/>
      <c r="H18" s="388"/>
    </row>
    <row r="19" spans="1:8" ht="15.75" customHeight="1" x14ac:dyDescent="0.2">
      <c r="A19" s="381"/>
      <c r="B19" s="379"/>
      <c r="C19" s="382" t="s">
        <v>164</v>
      </c>
      <c r="D19" s="383"/>
      <c r="E19" s="383"/>
      <c r="F19" s="384"/>
      <c r="G19" s="388"/>
      <c r="H19" s="388"/>
    </row>
    <row r="20" spans="1:8" ht="12.75" customHeight="1" x14ac:dyDescent="0.2">
      <c r="A20" s="381"/>
      <c r="B20" s="379"/>
      <c r="C20" s="403" t="s">
        <v>165</v>
      </c>
      <c r="D20" s="404"/>
      <c r="E20" s="404"/>
      <c r="F20" s="405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0.75" customHeight="1" x14ac:dyDescent="0.2">
      <c r="A22" s="381"/>
      <c r="B22" s="379"/>
      <c r="C22" s="400" t="s">
        <v>343</v>
      </c>
      <c r="D22" s="401"/>
      <c r="E22" s="401"/>
      <c r="F22" s="402"/>
      <c r="G22" s="389"/>
      <c r="H22" s="389"/>
    </row>
    <row r="23" spans="1:8" ht="47.25" customHeight="1" x14ac:dyDescent="0.2">
      <c r="A23" s="381"/>
      <c r="B23" s="379"/>
      <c r="C23" s="380" t="s">
        <v>167</v>
      </c>
      <c r="D23" s="380"/>
      <c r="E23" s="380"/>
      <c r="F23" s="380"/>
      <c r="G23" s="2">
        <v>0.7</v>
      </c>
      <c r="H23" s="2" t="s">
        <v>218</v>
      </c>
    </row>
    <row r="24" spans="1:8" ht="19.5" customHeight="1" x14ac:dyDescent="0.2">
      <c r="A24" s="415" t="s">
        <v>216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225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6.5" customHeight="1" x14ac:dyDescent="0.2">
      <c r="A30" s="416"/>
      <c r="B30" s="388"/>
      <c r="C30" s="381" t="s">
        <v>275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276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217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344</v>
      </c>
      <c r="D45" s="383"/>
      <c r="E45" s="383"/>
      <c r="F45" s="383"/>
      <c r="G45" s="26"/>
      <c r="H45" s="27"/>
    </row>
    <row r="46" spans="1:8" ht="50.2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C10" sqref="C10:F10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C10" sqref="C10:F10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C10" sqref="C10:F10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C10" sqref="C10:F10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C10" sqref="C10:F10"/>
      <pageMargins left="0.39370078740157483" right="0.39370078740157483" top="0.9055118110236221" bottom="0.24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A2:H2"/>
    <mergeCell ref="A3:H3"/>
    <mergeCell ref="C5:F5"/>
    <mergeCell ref="C6:F6"/>
    <mergeCell ref="A7:A23"/>
    <mergeCell ref="B7:B23"/>
    <mergeCell ref="C7:F7"/>
    <mergeCell ref="G7:G22"/>
    <mergeCell ref="C18:F18"/>
    <mergeCell ref="C19:F19"/>
    <mergeCell ref="H7:H22"/>
    <mergeCell ref="C8:F8"/>
    <mergeCell ref="C9:F9"/>
    <mergeCell ref="C10:F10"/>
    <mergeCell ref="C11:F11"/>
    <mergeCell ref="C12:D13"/>
    <mergeCell ref="A24:A32"/>
    <mergeCell ref="B24:B32"/>
    <mergeCell ref="C24:F24"/>
    <mergeCell ref="C20:F20"/>
    <mergeCell ref="C21:F21"/>
    <mergeCell ref="C22:F22"/>
    <mergeCell ref="C23:F23"/>
    <mergeCell ref="C29:F29"/>
    <mergeCell ref="C30:F30"/>
    <mergeCell ref="C31:F31"/>
    <mergeCell ref="C32:F32"/>
    <mergeCell ref="F12:F13"/>
    <mergeCell ref="C15:D16"/>
    <mergeCell ref="F15:F16"/>
    <mergeCell ref="C17:F17"/>
    <mergeCell ref="H24:H28"/>
    <mergeCell ref="C25:C26"/>
    <mergeCell ref="E25:E26"/>
    <mergeCell ref="C27:F27"/>
    <mergeCell ref="C28:F28"/>
    <mergeCell ref="G24:G28"/>
    <mergeCell ref="A33:A38"/>
    <mergeCell ref="B33:B38"/>
    <mergeCell ref="C33:F33"/>
    <mergeCell ref="G33:G38"/>
    <mergeCell ref="H33:H38"/>
    <mergeCell ref="C34:C35"/>
    <mergeCell ref="D34:E34"/>
    <mergeCell ref="F34:F35"/>
    <mergeCell ref="D35:E35"/>
    <mergeCell ref="C36:F36"/>
    <mergeCell ref="G47:G48"/>
    <mergeCell ref="H47:H48"/>
    <mergeCell ref="C37:F37"/>
    <mergeCell ref="C38:F38"/>
    <mergeCell ref="C39:F39"/>
    <mergeCell ref="C40:D41"/>
    <mergeCell ref="F40:F41"/>
    <mergeCell ref="C42:F42"/>
    <mergeCell ref="A47:A48"/>
    <mergeCell ref="B47:B48"/>
    <mergeCell ref="C47:C48"/>
    <mergeCell ref="D47:F48"/>
    <mergeCell ref="C43:F43"/>
    <mergeCell ref="C44:F44"/>
    <mergeCell ref="C45:F45"/>
    <mergeCell ref="C46:F46"/>
  </mergeCells>
  <phoneticPr fontId="10" type="noConversion"/>
  <printOptions horizontalCentered="1"/>
  <pageMargins left="0.39370078740157483" right="0.39370078740157483" top="0.9055118110236221" bottom="0.24" header="0.51181102362204722" footer="0.51181102362204722"/>
  <pageSetup paperSize="9" scale="80" orientation="landscape" r:id="rId6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="75" workbookViewId="0">
      <selection activeCell="A24" sqref="A24:A32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10" ht="18.75" x14ac:dyDescent="0.2">
      <c r="H1" s="8" t="s">
        <v>116</v>
      </c>
    </row>
    <row r="2" spans="1:10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10" ht="26.25" customHeight="1" x14ac:dyDescent="0.2">
      <c r="A3" s="378" t="s">
        <v>358</v>
      </c>
      <c r="B3" s="378"/>
      <c r="C3" s="378"/>
      <c r="D3" s="378"/>
      <c r="E3" s="378"/>
      <c r="F3" s="378"/>
      <c r="G3" s="378"/>
      <c r="H3" s="378"/>
    </row>
    <row r="4" spans="1:10" ht="12" customHeight="1" x14ac:dyDescent="0.2">
      <c r="A4" s="9"/>
    </row>
    <row r="5" spans="1:10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10" ht="60.75" customHeight="1" x14ac:dyDescent="0.2">
      <c r="A6" s="10" t="s">
        <v>147</v>
      </c>
      <c r="B6" s="2" t="s">
        <v>148</v>
      </c>
      <c r="C6" s="380" t="s">
        <v>220</v>
      </c>
      <c r="D6" s="380"/>
      <c r="E6" s="380"/>
      <c r="F6" s="380"/>
      <c r="G6" s="2">
        <v>1</v>
      </c>
      <c r="H6" s="2" t="s">
        <v>144</v>
      </c>
      <c r="J6" s="50"/>
    </row>
    <row r="7" spans="1:10" ht="15.75" x14ac:dyDescent="0.2">
      <c r="A7" s="381" t="s">
        <v>215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10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10" ht="42.7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10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10" ht="35.25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10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10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10" ht="15.75" x14ac:dyDescent="0.2">
      <c r="A14" s="381"/>
      <c r="B14" s="379"/>
      <c r="C14" s="13"/>
      <c r="D14" s="13"/>
      <c r="E14" s="12"/>
      <c r="F14" s="13"/>
      <c r="G14" s="388"/>
      <c r="H14" s="388"/>
    </row>
    <row r="15" spans="1:10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10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0.75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3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5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52.5" customHeight="1" x14ac:dyDescent="0.2">
      <c r="A22" s="381"/>
      <c r="B22" s="379"/>
      <c r="C22" s="383" t="s">
        <v>345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221</v>
      </c>
    </row>
    <row r="24" spans="1:8" ht="15.75" x14ac:dyDescent="0.2">
      <c r="A24" s="415" t="s">
        <v>216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278</v>
      </c>
      <c r="D29" s="381"/>
      <c r="E29" s="381"/>
      <c r="F29" s="381"/>
      <c r="G29" s="1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6.5" customHeight="1" x14ac:dyDescent="0.2">
      <c r="A30" s="416"/>
      <c r="B30" s="388"/>
      <c r="C30" s="381" t="s">
        <v>279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280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281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217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13</v>
      </c>
      <c r="D45" s="383"/>
      <c r="E45" s="383"/>
      <c r="F45" s="383"/>
      <c r="G45" s="26"/>
      <c r="H45" s="27"/>
    </row>
    <row r="46" spans="1:8" ht="50.2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A24" sqref="A24:A32"/>
      <pageMargins left="0.39370078740157483" right="0.39370078740157483" top="0.82" bottom="0.27" header="0.51181102362204722" footer="0.27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A24" sqref="A24:A32"/>
      <pageMargins left="0.39370078740157483" right="0.39370078740157483" top="0.82" bottom="0.27" header="0.51181102362204722" footer="0.27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A24" sqref="A24:A32"/>
      <pageMargins left="0.39370078740157483" right="0.39370078740157483" top="0.82" bottom="0.27" header="0.51181102362204722" footer="0.27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A24" sqref="A24:A32"/>
      <pageMargins left="0.39370078740157483" right="0.39370078740157483" top="0.82" bottom="0.27" header="0.51181102362204722" footer="0.27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A24" sqref="A24:A32"/>
      <pageMargins left="0.39370078740157483" right="0.39370078740157483" top="0.82" bottom="0.27" header="0.51181102362204722" footer="0.27"/>
      <printOptions horizontalCentered="1"/>
      <pageSetup paperSize="9" scale="80" orientation="landscape" r:id="rId5"/>
      <headerFooter alignWithMargins="0"/>
    </customSheetView>
  </customSheetViews>
  <mergeCells count="63">
    <mergeCell ref="A2:H2"/>
    <mergeCell ref="A3:H3"/>
    <mergeCell ref="C5:F5"/>
    <mergeCell ref="C6:F6"/>
    <mergeCell ref="A7:A23"/>
    <mergeCell ref="B7:B23"/>
    <mergeCell ref="C7:F7"/>
    <mergeCell ref="G7:G22"/>
    <mergeCell ref="C18:F18"/>
    <mergeCell ref="C19:F19"/>
    <mergeCell ref="H7:H22"/>
    <mergeCell ref="C8:F8"/>
    <mergeCell ref="C9:F9"/>
    <mergeCell ref="C10:F10"/>
    <mergeCell ref="C11:F11"/>
    <mergeCell ref="C12:D13"/>
    <mergeCell ref="A24:A32"/>
    <mergeCell ref="B24:B32"/>
    <mergeCell ref="C24:F24"/>
    <mergeCell ref="C20:F20"/>
    <mergeCell ref="C21:F21"/>
    <mergeCell ref="C22:F22"/>
    <mergeCell ref="C23:F23"/>
    <mergeCell ref="C29:F29"/>
    <mergeCell ref="C30:F30"/>
    <mergeCell ref="C31:F31"/>
    <mergeCell ref="C32:F32"/>
    <mergeCell ref="F12:F13"/>
    <mergeCell ref="C15:D16"/>
    <mergeCell ref="F15:F16"/>
    <mergeCell ref="C17:F17"/>
    <mergeCell ref="H24:H28"/>
    <mergeCell ref="C25:C26"/>
    <mergeCell ref="E25:E26"/>
    <mergeCell ref="C27:F27"/>
    <mergeCell ref="C28:F28"/>
    <mergeCell ref="G24:G28"/>
    <mergeCell ref="A33:A38"/>
    <mergeCell ref="B33:B38"/>
    <mergeCell ref="C33:F33"/>
    <mergeCell ref="G33:G38"/>
    <mergeCell ref="H33:H38"/>
    <mergeCell ref="C34:C35"/>
    <mergeCell ref="D34:E34"/>
    <mergeCell ref="F34:F35"/>
    <mergeCell ref="D35:E35"/>
    <mergeCell ref="C36:F36"/>
    <mergeCell ref="G47:G48"/>
    <mergeCell ref="H47:H48"/>
    <mergeCell ref="C37:F37"/>
    <mergeCell ref="C38:F38"/>
    <mergeCell ref="C39:F39"/>
    <mergeCell ref="C40:D41"/>
    <mergeCell ref="F40:F41"/>
    <mergeCell ref="C42:F42"/>
    <mergeCell ref="A47:A48"/>
    <mergeCell ref="B47:B48"/>
    <mergeCell ref="C47:C48"/>
    <mergeCell ref="D47:F48"/>
    <mergeCell ref="C43:F43"/>
    <mergeCell ref="C44:F44"/>
    <mergeCell ref="C45:F45"/>
    <mergeCell ref="C46:F46"/>
  </mergeCells>
  <phoneticPr fontId="10" type="noConversion"/>
  <printOptions horizontalCentered="1"/>
  <pageMargins left="0.39370078740157483" right="0.39370078740157483" top="0.82" bottom="0.27" header="0.51181102362204722" footer="0.27"/>
  <pageSetup paperSize="9" scale="80" orientation="landscape" r:id="rId6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75" workbookViewId="0">
      <selection activeCell="H29" sqref="H29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11" ht="18.75" x14ac:dyDescent="0.2">
      <c r="H1" s="8" t="s">
        <v>117</v>
      </c>
    </row>
    <row r="2" spans="1:11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11" ht="26.25" customHeight="1" x14ac:dyDescent="0.2">
      <c r="A3" s="378" t="s">
        <v>359</v>
      </c>
      <c r="B3" s="378"/>
      <c r="C3" s="378"/>
      <c r="D3" s="378"/>
      <c r="E3" s="378"/>
      <c r="F3" s="378"/>
      <c r="G3" s="378"/>
      <c r="H3" s="378"/>
    </row>
    <row r="4" spans="1:11" ht="20.25" customHeight="1" x14ac:dyDescent="0.2">
      <c r="A4" s="9"/>
    </row>
    <row r="5" spans="1:11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11" ht="53.25" customHeight="1" x14ac:dyDescent="0.2">
      <c r="A6" s="10" t="s">
        <v>147</v>
      </c>
      <c r="B6" s="2" t="s">
        <v>148</v>
      </c>
      <c r="C6" s="380" t="s">
        <v>346</v>
      </c>
      <c r="D6" s="380"/>
      <c r="E6" s="380"/>
      <c r="F6" s="380"/>
      <c r="G6" s="2">
        <v>0</v>
      </c>
      <c r="H6" s="2" t="s">
        <v>342</v>
      </c>
      <c r="K6" s="50"/>
    </row>
    <row r="7" spans="1:11" ht="15.75" x14ac:dyDescent="0.2">
      <c r="A7" s="381" t="s">
        <v>215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11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11" ht="42.7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11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11" ht="35.25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11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11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11" ht="19.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11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11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0.75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3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5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0.75" customHeight="1" x14ac:dyDescent="0.2">
      <c r="A22" s="381"/>
      <c r="B22" s="379"/>
      <c r="C22" s="383" t="s">
        <v>347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167</v>
      </c>
      <c r="D23" s="380"/>
      <c r="E23" s="380"/>
      <c r="F23" s="380"/>
      <c r="G23" s="2">
        <v>0.7</v>
      </c>
      <c r="H23" s="2" t="s">
        <v>218</v>
      </c>
    </row>
    <row r="24" spans="1:8" ht="19.5" customHeight="1" x14ac:dyDescent="0.2">
      <c r="A24" s="415" t="s">
        <v>216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282</v>
      </c>
      <c r="D29" s="381"/>
      <c r="E29" s="381"/>
      <c r="F29" s="381"/>
      <c r="G29" s="1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6.5" customHeight="1" x14ac:dyDescent="0.2">
      <c r="A30" s="416"/>
      <c r="B30" s="388"/>
      <c r="C30" s="381" t="s">
        <v>283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284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281</v>
      </c>
      <c r="D32" s="381"/>
      <c r="E32" s="381"/>
      <c r="F32" s="381"/>
      <c r="G32" s="19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217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348</v>
      </c>
      <c r="D45" s="383"/>
      <c r="E45" s="383"/>
      <c r="F45" s="383"/>
      <c r="G45" s="26"/>
      <c r="H45" s="27"/>
    </row>
    <row r="46" spans="1:8" ht="50.25" customHeight="1" x14ac:dyDescent="0.2">
      <c r="A46" s="28"/>
      <c r="B46" s="27"/>
      <c r="C46" s="428" t="s">
        <v>223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activeCell="H29" sqref="H29"/>
      <pageMargins left="0.39370078740157483" right="0.39370078740157483" top="0.9055118110236221" bottom="0.3" header="0.51181102362204722" footer="0.51181102362204722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activeCell="H29" sqref="H29"/>
      <pageMargins left="0.39370078740157483" right="0.39370078740157483" top="0.9055118110236221" bottom="0.3" header="0.51181102362204722" footer="0.51181102362204722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activeCell="H29" sqref="H29"/>
      <pageMargins left="0.39370078740157483" right="0.39370078740157483" top="0.9055118110236221" bottom="0.3" header="0.51181102362204722" footer="0.51181102362204722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activeCell="H29" sqref="H29"/>
      <pageMargins left="0.39370078740157483" right="0.39370078740157483" top="0.9055118110236221" bottom="0.3" header="0.51181102362204722" footer="0.51181102362204722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activeCell="H29" sqref="H29"/>
      <pageMargins left="0.39370078740157483" right="0.39370078740157483" top="0.9055118110236221" bottom="0.3" header="0.51181102362204722" footer="0.51181102362204722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ageMargins left="0.39370078740157483" right="0.39370078740157483" top="0.9055118110236221" bottom="0.3" header="0.51181102362204722" footer="0.51181102362204722"/>
  <pageSetup paperSize="9" scale="80" orientation="landscape" r:id="rId6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75" workbookViewId="0">
      <selection sqref="A1:IV65536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11" ht="18.75" x14ac:dyDescent="0.2">
      <c r="H1" s="8" t="s">
        <v>118</v>
      </c>
    </row>
    <row r="2" spans="1:11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11" ht="26.25" customHeight="1" x14ac:dyDescent="0.2">
      <c r="A3" s="378" t="s">
        <v>360</v>
      </c>
      <c r="B3" s="378"/>
      <c r="C3" s="378"/>
      <c r="D3" s="378"/>
      <c r="E3" s="378"/>
      <c r="F3" s="378"/>
      <c r="G3" s="378"/>
      <c r="H3" s="378"/>
    </row>
    <row r="4" spans="1:11" ht="20.25" customHeight="1" x14ac:dyDescent="0.2">
      <c r="A4" s="9"/>
    </row>
    <row r="5" spans="1:11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11" ht="62.25" customHeight="1" x14ac:dyDescent="0.2">
      <c r="A6" s="10" t="s">
        <v>147</v>
      </c>
      <c r="B6" s="2" t="s">
        <v>148</v>
      </c>
      <c r="C6" s="380" t="s">
        <v>220</v>
      </c>
      <c r="D6" s="380"/>
      <c r="E6" s="380"/>
      <c r="F6" s="380"/>
      <c r="G6" s="2">
        <v>1</v>
      </c>
      <c r="H6" s="2" t="s">
        <v>144</v>
      </c>
      <c r="K6" s="50"/>
    </row>
    <row r="7" spans="1:11" ht="15.75" x14ac:dyDescent="0.2">
      <c r="A7" s="381" t="s">
        <v>215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11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11" ht="42.7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11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11" ht="35.25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11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11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11" ht="19.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11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11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0.75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3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15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13.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30.75" customHeight="1" x14ac:dyDescent="0.2">
      <c r="A22" s="381"/>
      <c r="B22" s="379"/>
      <c r="C22" s="383" t="s">
        <v>349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167</v>
      </c>
      <c r="D23" s="380"/>
      <c r="E23" s="380"/>
      <c r="F23" s="380"/>
      <c r="G23" s="2">
        <v>0.7</v>
      </c>
      <c r="H23" s="2" t="s">
        <v>350</v>
      </c>
    </row>
    <row r="24" spans="1:8" ht="19.5" customHeight="1" x14ac:dyDescent="0.2">
      <c r="A24" s="415" t="s">
        <v>216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219</v>
      </c>
      <c r="D29" s="381"/>
      <c r="E29" s="381"/>
      <c r="F29" s="381"/>
      <c r="G29" s="49" t="e">
        <f>'Оценка качества (прил 3)'!#REF!</f>
        <v>#REF!</v>
      </c>
      <c r="H29" s="49" t="e">
        <f>'Оценка качества (прил 3)'!#REF!</f>
        <v>#REF!</v>
      </c>
    </row>
    <row r="30" spans="1:8" ht="46.5" customHeight="1" x14ac:dyDescent="0.2">
      <c r="A30" s="416"/>
      <c r="B30" s="388"/>
      <c r="C30" s="381" t="s">
        <v>285</v>
      </c>
      <c r="D30" s="381"/>
      <c r="E30" s="381"/>
      <c r="F30" s="381"/>
      <c r="G30" s="19" t="e">
        <f>'Оценка качества (прил 3)'!#REF!</f>
        <v>#REF!</v>
      </c>
      <c r="H30" s="19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286</v>
      </c>
      <c r="D31" s="381"/>
      <c r="E31" s="381"/>
      <c r="F31" s="381"/>
      <c r="G31" s="19"/>
      <c r="H31" s="2"/>
    </row>
    <row r="32" spans="1:8" ht="36" customHeight="1" x14ac:dyDescent="0.2">
      <c r="A32" s="417"/>
      <c r="B32" s="389"/>
      <c r="C32" s="381" t="s">
        <v>191</v>
      </c>
      <c r="D32" s="381"/>
      <c r="E32" s="381"/>
      <c r="F32" s="381"/>
      <c r="G32" s="51" t="e">
        <f>'Оценка качества (прил 3)'!#REF!</f>
        <v>#REF!</v>
      </c>
      <c r="H32" s="19" t="e">
        <f>'Оценка качества (прил 3)'!#REF!</f>
        <v>#REF!</v>
      </c>
    </row>
    <row r="33" spans="1:8" ht="15.75" x14ac:dyDescent="0.2">
      <c r="A33" s="425" t="s">
        <v>217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63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42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222</v>
      </c>
      <c r="D45" s="383"/>
      <c r="E45" s="383"/>
      <c r="F45" s="383"/>
      <c r="G45" s="26"/>
      <c r="H45" s="27"/>
    </row>
    <row r="46" spans="1:8" ht="39" customHeight="1" x14ac:dyDescent="0.2">
      <c r="A46" s="28"/>
      <c r="B46" s="27"/>
      <c r="C46" s="436" t="s">
        <v>223</v>
      </c>
      <c r="D46" s="437"/>
      <c r="E46" s="437"/>
      <c r="F46" s="428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>
      <selection sqref="A1:IV65536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>
      <selection sqref="A1:IV65536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>
      <selection sqref="A1:IV65536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>
      <selection sqref="A1:IV65536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>
      <selection sqref="A1:IV65536"/>
      <pageMargins left="0.39370078740157483" right="0.39370078740157483" top="0.9055118110236221" bottom="0.26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63">
    <mergeCell ref="H47:H48"/>
    <mergeCell ref="A47:A48"/>
    <mergeCell ref="B47:B48"/>
    <mergeCell ref="C47:C48"/>
    <mergeCell ref="D47:F48"/>
    <mergeCell ref="C46:F46"/>
    <mergeCell ref="G47:G48"/>
    <mergeCell ref="C43:F43"/>
    <mergeCell ref="C44:F44"/>
    <mergeCell ref="C45:F45"/>
    <mergeCell ref="C40:D41"/>
    <mergeCell ref="F40:F41"/>
    <mergeCell ref="C42:F42"/>
    <mergeCell ref="A24:A32"/>
    <mergeCell ref="G24:G28"/>
    <mergeCell ref="C29:F29"/>
    <mergeCell ref="C30:F30"/>
    <mergeCell ref="C31:F31"/>
    <mergeCell ref="C39:F39"/>
    <mergeCell ref="B24:B32"/>
    <mergeCell ref="C25:C26"/>
    <mergeCell ref="C36:F36"/>
    <mergeCell ref="C37:F37"/>
    <mergeCell ref="A33:A38"/>
    <mergeCell ref="B33:B38"/>
    <mergeCell ref="C32:F32"/>
    <mergeCell ref="H33:H38"/>
    <mergeCell ref="C34:C35"/>
    <mergeCell ref="D34:E34"/>
    <mergeCell ref="F34:F35"/>
    <mergeCell ref="D35:E35"/>
    <mergeCell ref="C33:F33"/>
    <mergeCell ref="G33:G38"/>
    <mergeCell ref="C38:F38"/>
    <mergeCell ref="H24:H28"/>
    <mergeCell ref="E25:E26"/>
    <mergeCell ref="C27:F27"/>
    <mergeCell ref="C28:F28"/>
    <mergeCell ref="H7:H22"/>
    <mergeCell ref="F12:F13"/>
    <mergeCell ref="C18:F18"/>
    <mergeCell ref="C7:F7"/>
    <mergeCell ref="G7:G22"/>
    <mergeCell ref="C11:F11"/>
    <mergeCell ref="C8:F8"/>
    <mergeCell ref="C9:F9"/>
    <mergeCell ref="C22:F22"/>
    <mergeCell ref="C24:F24"/>
    <mergeCell ref="C20:F20"/>
    <mergeCell ref="C21:F21"/>
    <mergeCell ref="A2:H2"/>
    <mergeCell ref="A3:H3"/>
    <mergeCell ref="C5:F5"/>
    <mergeCell ref="C6:F6"/>
    <mergeCell ref="A7:A23"/>
    <mergeCell ref="B7:B23"/>
    <mergeCell ref="C17:F17"/>
    <mergeCell ref="C23:F23"/>
    <mergeCell ref="C19:F19"/>
    <mergeCell ref="C10:F10"/>
    <mergeCell ref="C15:D16"/>
    <mergeCell ref="F15:F16"/>
    <mergeCell ref="C12:D13"/>
  </mergeCells>
  <phoneticPr fontId="10" type="noConversion"/>
  <printOptions horizontalCentered="1"/>
  <pageMargins left="0.39370078740157483" right="0.39370078740157483" top="0.9055118110236221" bottom="0.26" header="0.51181102362204722" footer="0.51181102362204722"/>
  <pageSetup paperSize="9" scale="80" orientation="landscape" r:id="rId6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view="pageBreakPreview" zoomScale="75" zoomScaleNormal="70" zoomScaleSheetLayoutView="75" workbookViewId="0">
      <pane xSplit="1" ySplit="5" topLeftCell="B33" activePane="bottomRight" state="frozen"/>
      <selection pane="topRight" activeCell="B1" sqref="B1"/>
      <selection pane="bottomLeft" activeCell="A6" sqref="A6"/>
      <selection pane="bottomRight" activeCell="C45" sqref="C45:F45"/>
    </sheetView>
  </sheetViews>
  <sheetFormatPr defaultRowHeight="12.75" x14ac:dyDescent="0.2"/>
  <cols>
    <col min="1" max="1" width="22.140625" style="1" customWidth="1"/>
    <col min="2" max="2" width="13.42578125" style="1" customWidth="1"/>
    <col min="3" max="3" width="12" style="1" customWidth="1"/>
    <col min="4" max="4" width="33.5703125" style="1" customWidth="1"/>
    <col min="5" max="5" width="9.140625" style="1"/>
    <col min="6" max="6" width="19.85546875" style="1" customWidth="1"/>
    <col min="7" max="7" width="12.42578125" style="1" customWidth="1"/>
    <col min="8" max="8" width="52.5703125" style="1" customWidth="1"/>
    <col min="9" max="16384" width="9.140625" style="1"/>
  </cols>
  <sheetData>
    <row r="1" spans="1:8" ht="18.75" x14ac:dyDescent="0.2">
      <c r="H1" s="8" t="s">
        <v>119</v>
      </c>
    </row>
    <row r="2" spans="1:8" ht="18.75" x14ac:dyDescent="0.2">
      <c r="A2" s="377" t="s">
        <v>204</v>
      </c>
      <c r="B2" s="377"/>
      <c r="C2" s="377"/>
      <c r="D2" s="377"/>
      <c r="E2" s="377"/>
      <c r="F2" s="377"/>
      <c r="G2" s="377"/>
      <c r="H2" s="377"/>
    </row>
    <row r="3" spans="1:8" ht="18.75" x14ac:dyDescent="0.2">
      <c r="A3" s="377" t="s">
        <v>375</v>
      </c>
      <c r="B3" s="377"/>
      <c r="C3" s="377"/>
      <c r="D3" s="377"/>
      <c r="E3" s="377"/>
      <c r="F3" s="377"/>
      <c r="G3" s="377"/>
      <c r="H3" s="377"/>
    </row>
    <row r="4" spans="1:8" ht="10.5" customHeight="1" x14ac:dyDescent="0.2">
      <c r="A4" s="9"/>
    </row>
    <row r="5" spans="1:8" ht="47.25" x14ac:dyDescent="0.2">
      <c r="A5" s="2" t="s">
        <v>145</v>
      </c>
      <c r="B5" s="2" t="s">
        <v>146</v>
      </c>
      <c r="C5" s="379" t="s">
        <v>141</v>
      </c>
      <c r="D5" s="379"/>
      <c r="E5" s="379"/>
      <c r="F5" s="379"/>
      <c r="G5" s="2" t="s">
        <v>142</v>
      </c>
      <c r="H5" s="2" t="s">
        <v>143</v>
      </c>
    </row>
    <row r="6" spans="1:8" ht="47.25" x14ac:dyDescent="0.2">
      <c r="A6" s="10" t="s">
        <v>147</v>
      </c>
      <c r="B6" s="2" t="s">
        <v>148</v>
      </c>
      <c r="C6" s="380" t="s">
        <v>205</v>
      </c>
      <c r="D6" s="380"/>
      <c r="E6" s="380"/>
      <c r="F6" s="380"/>
      <c r="G6" s="2">
        <v>1</v>
      </c>
      <c r="H6" s="2" t="s">
        <v>144</v>
      </c>
    </row>
    <row r="7" spans="1:8" ht="15.75" x14ac:dyDescent="0.2">
      <c r="A7" s="381" t="s">
        <v>206</v>
      </c>
      <c r="B7" s="379" t="s">
        <v>149</v>
      </c>
      <c r="C7" s="397" t="s">
        <v>207</v>
      </c>
      <c r="D7" s="398"/>
      <c r="E7" s="398"/>
      <c r="F7" s="399"/>
      <c r="G7" s="387"/>
      <c r="H7" s="387"/>
    </row>
    <row r="8" spans="1:8" ht="15.75" x14ac:dyDescent="0.2">
      <c r="A8" s="381"/>
      <c r="B8" s="379"/>
      <c r="C8" s="383" t="s">
        <v>150</v>
      </c>
      <c r="D8" s="383"/>
      <c r="E8" s="383"/>
      <c r="F8" s="383"/>
      <c r="G8" s="388"/>
      <c r="H8" s="388"/>
    </row>
    <row r="9" spans="1:8" ht="55.5" customHeight="1" x14ac:dyDescent="0.2">
      <c r="A9" s="381"/>
      <c r="B9" s="379"/>
      <c r="C9" s="383" t="s">
        <v>151</v>
      </c>
      <c r="D9" s="383"/>
      <c r="E9" s="383"/>
      <c r="F9" s="383"/>
      <c r="G9" s="388"/>
      <c r="H9" s="388"/>
    </row>
    <row r="10" spans="1:8" ht="33.75" customHeight="1" x14ac:dyDescent="0.2">
      <c r="A10" s="381"/>
      <c r="B10" s="379"/>
      <c r="C10" s="383" t="s">
        <v>152</v>
      </c>
      <c r="D10" s="383"/>
      <c r="E10" s="383"/>
      <c r="F10" s="383"/>
      <c r="G10" s="388"/>
      <c r="H10" s="388"/>
    </row>
    <row r="11" spans="1:8" ht="39" customHeight="1" x14ac:dyDescent="0.2">
      <c r="A11" s="381"/>
      <c r="B11" s="379"/>
      <c r="C11" s="383" t="s">
        <v>153</v>
      </c>
      <c r="D11" s="383"/>
      <c r="E11" s="383"/>
      <c r="F11" s="383"/>
      <c r="G11" s="388"/>
      <c r="H11" s="388"/>
    </row>
    <row r="12" spans="1:8" ht="15.75" x14ac:dyDescent="0.2">
      <c r="A12" s="381"/>
      <c r="B12" s="379"/>
      <c r="C12" s="385" t="s">
        <v>154</v>
      </c>
      <c r="D12" s="386"/>
      <c r="E12" s="11" t="s">
        <v>155</v>
      </c>
      <c r="F12" s="383" t="s">
        <v>156</v>
      </c>
      <c r="G12" s="388"/>
      <c r="H12" s="388"/>
    </row>
    <row r="13" spans="1:8" ht="15.75" x14ac:dyDescent="0.2">
      <c r="A13" s="381"/>
      <c r="B13" s="379"/>
      <c r="C13" s="385"/>
      <c r="D13" s="386"/>
      <c r="E13" s="12" t="s">
        <v>157</v>
      </c>
      <c r="F13" s="383"/>
      <c r="G13" s="388"/>
      <c r="H13" s="388"/>
    </row>
    <row r="14" spans="1:8" ht="8.25" customHeight="1" x14ac:dyDescent="0.2">
      <c r="A14" s="381"/>
      <c r="B14" s="379"/>
      <c r="C14" s="13"/>
      <c r="D14" s="13"/>
      <c r="E14" s="12"/>
      <c r="F14" s="13"/>
      <c r="G14" s="388"/>
      <c r="H14" s="388"/>
    </row>
    <row r="15" spans="1:8" x14ac:dyDescent="0.2">
      <c r="A15" s="381"/>
      <c r="B15" s="379"/>
      <c r="C15" s="385" t="s">
        <v>158</v>
      </c>
      <c r="D15" s="386"/>
      <c r="E15" s="14" t="s">
        <v>159</v>
      </c>
      <c r="F15" s="383" t="s">
        <v>160</v>
      </c>
      <c r="G15" s="388"/>
      <c r="H15" s="388"/>
    </row>
    <row r="16" spans="1:8" x14ac:dyDescent="0.2">
      <c r="A16" s="381"/>
      <c r="B16" s="379"/>
      <c r="C16" s="385"/>
      <c r="D16" s="386"/>
      <c r="E16" s="15" t="s">
        <v>161</v>
      </c>
      <c r="F16" s="383"/>
      <c r="G16" s="388"/>
      <c r="H16" s="388"/>
    </row>
    <row r="17" spans="1:8" ht="66" customHeight="1" x14ac:dyDescent="0.2">
      <c r="A17" s="381"/>
      <c r="B17" s="379"/>
      <c r="C17" s="383" t="s">
        <v>162</v>
      </c>
      <c r="D17" s="383"/>
      <c r="E17" s="383"/>
      <c r="F17" s="383"/>
      <c r="G17" s="388"/>
      <c r="H17" s="388"/>
    </row>
    <row r="18" spans="1:8" ht="68.25" customHeight="1" x14ac:dyDescent="0.2">
      <c r="A18" s="381"/>
      <c r="B18" s="379"/>
      <c r="C18" s="383" t="s">
        <v>163</v>
      </c>
      <c r="D18" s="383"/>
      <c r="E18" s="383"/>
      <c r="F18" s="383"/>
      <c r="G18" s="388"/>
      <c r="H18" s="388"/>
    </row>
    <row r="19" spans="1:8" ht="21.75" customHeight="1" x14ac:dyDescent="0.2">
      <c r="A19" s="381"/>
      <c r="B19" s="379"/>
      <c r="C19" s="383" t="s">
        <v>164</v>
      </c>
      <c r="D19" s="383"/>
      <c r="E19" s="383"/>
      <c r="F19" s="383"/>
      <c r="G19" s="388"/>
      <c r="H19" s="388"/>
    </row>
    <row r="20" spans="1:8" x14ac:dyDescent="0.2">
      <c r="A20" s="381"/>
      <c r="B20" s="379"/>
      <c r="C20" s="404" t="s">
        <v>165</v>
      </c>
      <c r="D20" s="404"/>
      <c r="E20" s="404"/>
      <c r="F20" s="404"/>
      <c r="G20" s="388"/>
      <c r="H20" s="388"/>
    </row>
    <row r="21" spans="1:8" ht="20.25" customHeight="1" x14ac:dyDescent="0.2">
      <c r="A21" s="381"/>
      <c r="B21" s="379"/>
      <c r="C21" s="394" t="s">
        <v>208</v>
      </c>
      <c r="D21" s="395"/>
      <c r="E21" s="395"/>
      <c r="F21" s="396"/>
      <c r="G21" s="388"/>
      <c r="H21" s="388"/>
    </row>
    <row r="22" spans="1:8" ht="49.5" customHeight="1" x14ac:dyDescent="0.2">
      <c r="A22" s="381"/>
      <c r="B22" s="379"/>
      <c r="C22" s="383" t="s">
        <v>309</v>
      </c>
      <c r="D22" s="383"/>
      <c r="E22" s="383"/>
      <c r="F22" s="383"/>
      <c r="G22" s="389"/>
      <c r="H22" s="389"/>
    </row>
    <row r="23" spans="1:8" ht="47.25" x14ac:dyDescent="0.2">
      <c r="A23" s="381"/>
      <c r="B23" s="379"/>
      <c r="C23" s="380" t="s">
        <v>166</v>
      </c>
      <c r="D23" s="380"/>
      <c r="E23" s="380"/>
      <c r="F23" s="380"/>
      <c r="G23" s="2">
        <v>1</v>
      </c>
      <c r="H23" s="2" t="s">
        <v>209</v>
      </c>
    </row>
    <row r="24" spans="1:8" ht="15.75" x14ac:dyDescent="0.2">
      <c r="A24" s="415" t="s">
        <v>210</v>
      </c>
      <c r="B24" s="387" t="s">
        <v>168</v>
      </c>
      <c r="C24" s="397" t="s">
        <v>207</v>
      </c>
      <c r="D24" s="398"/>
      <c r="E24" s="398"/>
      <c r="F24" s="399"/>
      <c r="G24" s="387"/>
      <c r="H24" s="387"/>
    </row>
    <row r="25" spans="1:8" ht="18.75" x14ac:dyDescent="0.2">
      <c r="A25" s="416"/>
      <c r="B25" s="388"/>
      <c r="C25" s="421" t="s">
        <v>187</v>
      </c>
      <c r="D25" s="16" t="s">
        <v>188</v>
      </c>
      <c r="E25" s="390" t="s">
        <v>189</v>
      </c>
      <c r="F25" s="17"/>
      <c r="G25" s="388"/>
      <c r="H25" s="388"/>
    </row>
    <row r="26" spans="1:8" ht="18.75" x14ac:dyDescent="0.2">
      <c r="A26" s="416"/>
      <c r="B26" s="388"/>
      <c r="C26" s="421"/>
      <c r="D26" s="18">
        <v>2</v>
      </c>
      <c r="E26" s="390"/>
      <c r="F26" s="17"/>
      <c r="G26" s="388"/>
      <c r="H26" s="388"/>
    </row>
    <row r="27" spans="1:8" ht="143.25" customHeight="1" x14ac:dyDescent="0.2">
      <c r="A27" s="416"/>
      <c r="B27" s="388"/>
      <c r="C27" s="391" t="s">
        <v>190</v>
      </c>
      <c r="D27" s="392"/>
      <c r="E27" s="392"/>
      <c r="F27" s="393"/>
      <c r="G27" s="388"/>
      <c r="H27" s="388"/>
    </row>
    <row r="28" spans="1:8" ht="24.75" customHeight="1" x14ac:dyDescent="0.2">
      <c r="A28" s="416"/>
      <c r="B28" s="388"/>
      <c r="C28" s="394" t="s">
        <v>208</v>
      </c>
      <c r="D28" s="395"/>
      <c r="E28" s="395"/>
      <c r="F28" s="396"/>
      <c r="G28" s="389"/>
      <c r="H28" s="389"/>
    </row>
    <row r="29" spans="1:8" ht="44.25" customHeight="1" x14ac:dyDescent="0.2">
      <c r="A29" s="416"/>
      <c r="B29" s="388"/>
      <c r="C29" s="381" t="s">
        <v>211</v>
      </c>
      <c r="D29" s="381"/>
      <c r="E29" s="381"/>
      <c r="F29" s="381"/>
      <c r="G29" s="49" t="e">
        <f>'Оценка качества (прил 3)'!#REF!</f>
        <v>#REF!</v>
      </c>
      <c r="H29" s="2" t="e">
        <f>'Оценка качества (прил 3)'!#REF!</f>
        <v>#REF!</v>
      </c>
    </row>
    <row r="30" spans="1:8" ht="15.75" x14ac:dyDescent="0.2">
      <c r="A30" s="416"/>
      <c r="B30" s="388"/>
      <c r="C30" s="381" t="s">
        <v>292</v>
      </c>
      <c r="D30" s="381"/>
      <c r="E30" s="381"/>
      <c r="F30" s="381"/>
      <c r="G30" s="19" t="e">
        <f>'Оценка качества (прил 3)'!#REF!</f>
        <v>#REF!</v>
      </c>
      <c r="H30" s="2" t="e">
        <f>'Оценка качества (прил 3)'!#REF!</f>
        <v>#REF!</v>
      </c>
    </row>
    <row r="31" spans="1:8" ht="28.5" customHeight="1" x14ac:dyDescent="0.2">
      <c r="A31" s="416"/>
      <c r="B31" s="388"/>
      <c r="C31" s="381" t="s">
        <v>293</v>
      </c>
      <c r="D31" s="381"/>
      <c r="E31" s="381"/>
      <c r="F31" s="381"/>
      <c r="G31" s="19"/>
      <c r="H31" s="2"/>
    </row>
    <row r="32" spans="1:8" ht="15.75" x14ac:dyDescent="0.2">
      <c r="A32" s="417"/>
      <c r="B32" s="389"/>
      <c r="C32" s="381" t="s">
        <v>191</v>
      </c>
      <c r="D32" s="381"/>
      <c r="E32" s="381"/>
      <c r="F32" s="381"/>
      <c r="G32" s="19" t="e">
        <f>'Оценка качества (прил 3)'!#REF!</f>
        <v>#REF!</v>
      </c>
      <c r="H32" s="2" t="e">
        <f>'Оценка качества (прил 3)'!#REF!</f>
        <v>#REF!</v>
      </c>
    </row>
    <row r="33" spans="1:8" ht="15.75" x14ac:dyDescent="0.2">
      <c r="A33" s="425" t="s">
        <v>212</v>
      </c>
      <c r="B33" s="387" t="s">
        <v>169</v>
      </c>
      <c r="C33" s="397" t="s">
        <v>207</v>
      </c>
      <c r="D33" s="398"/>
      <c r="E33" s="398"/>
      <c r="F33" s="399"/>
      <c r="G33" s="408"/>
      <c r="H33" s="387"/>
    </row>
    <row r="34" spans="1:8" ht="15.75" x14ac:dyDescent="0.2">
      <c r="A34" s="426"/>
      <c r="B34" s="388"/>
      <c r="C34" s="382" t="s">
        <v>184</v>
      </c>
      <c r="D34" s="406" t="s">
        <v>170</v>
      </c>
      <c r="E34" s="406"/>
      <c r="F34" s="384" t="s">
        <v>171</v>
      </c>
      <c r="G34" s="409"/>
      <c r="H34" s="388"/>
    </row>
    <row r="35" spans="1:8" ht="15.75" x14ac:dyDescent="0.2">
      <c r="A35" s="426"/>
      <c r="B35" s="388"/>
      <c r="C35" s="382"/>
      <c r="D35" s="407" t="s">
        <v>172</v>
      </c>
      <c r="E35" s="407"/>
      <c r="F35" s="384"/>
      <c r="G35" s="409"/>
      <c r="H35" s="388"/>
    </row>
    <row r="36" spans="1:8" ht="53.25" customHeight="1" x14ac:dyDescent="0.2">
      <c r="A36" s="426"/>
      <c r="B36" s="388"/>
      <c r="C36" s="382" t="s">
        <v>173</v>
      </c>
      <c r="D36" s="383"/>
      <c r="E36" s="383"/>
      <c r="F36" s="384"/>
      <c r="G36" s="409"/>
      <c r="H36" s="388"/>
    </row>
    <row r="37" spans="1:8" ht="74.25" customHeight="1" x14ac:dyDescent="0.2">
      <c r="A37" s="426"/>
      <c r="B37" s="388"/>
      <c r="C37" s="422" t="s">
        <v>174</v>
      </c>
      <c r="D37" s="423"/>
      <c r="E37" s="423"/>
      <c r="F37" s="424"/>
      <c r="G37" s="409"/>
      <c r="H37" s="388"/>
    </row>
    <row r="38" spans="1:8" ht="50.25" customHeight="1" x14ac:dyDescent="0.2">
      <c r="A38" s="427"/>
      <c r="B38" s="389"/>
      <c r="C38" s="411" t="s">
        <v>213</v>
      </c>
      <c r="D38" s="412"/>
      <c r="E38" s="412"/>
      <c r="F38" s="413"/>
      <c r="G38" s="410"/>
      <c r="H38" s="389"/>
    </row>
    <row r="39" spans="1:8" ht="65.25" customHeight="1" x14ac:dyDescent="0.2">
      <c r="A39" s="20"/>
      <c r="B39" s="21"/>
      <c r="C39" s="418" t="s">
        <v>175</v>
      </c>
      <c r="D39" s="419"/>
      <c r="E39" s="419"/>
      <c r="F39" s="420"/>
      <c r="G39" s="22"/>
      <c r="H39" s="21"/>
    </row>
    <row r="40" spans="1:8" ht="15.75" x14ac:dyDescent="0.2">
      <c r="A40" s="23"/>
      <c r="B40" s="24"/>
      <c r="C40" s="385" t="s">
        <v>176</v>
      </c>
      <c r="D40" s="386"/>
      <c r="E40" s="11" t="s">
        <v>155</v>
      </c>
      <c r="F40" s="384" t="s">
        <v>160</v>
      </c>
      <c r="G40" s="25"/>
      <c r="H40" s="24"/>
    </row>
    <row r="41" spans="1:8" ht="15.75" x14ac:dyDescent="0.2">
      <c r="A41" s="23"/>
      <c r="B41" s="24"/>
      <c r="C41" s="385"/>
      <c r="D41" s="386"/>
      <c r="E41" s="12" t="s">
        <v>157</v>
      </c>
      <c r="F41" s="414"/>
      <c r="G41" s="25"/>
      <c r="H41" s="24"/>
    </row>
    <row r="42" spans="1:8" ht="63" customHeight="1" x14ac:dyDescent="0.2">
      <c r="A42" s="23"/>
      <c r="B42" s="24"/>
      <c r="C42" s="382" t="s">
        <v>177</v>
      </c>
      <c r="D42" s="383"/>
      <c r="E42" s="383"/>
      <c r="F42" s="384"/>
      <c r="G42" s="25"/>
      <c r="H42" s="24"/>
    </row>
    <row r="43" spans="1:8" ht="73.5" customHeight="1" x14ac:dyDescent="0.2">
      <c r="A43" s="23"/>
      <c r="B43" s="24"/>
      <c r="C43" s="403" t="s">
        <v>178</v>
      </c>
      <c r="D43" s="404"/>
      <c r="E43" s="404"/>
      <c r="F43" s="405"/>
      <c r="G43" s="25"/>
      <c r="H43" s="24"/>
    </row>
    <row r="44" spans="1:8" ht="24.75" customHeight="1" x14ac:dyDescent="0.2">
      <c r="A44" s="23"/>
      <c r="B44" s="24"/>
      <c r="C44" s="394" t="s">
        <v>208</v>
      </c>
      <c r="D44" s="395"/>
      <c r="E44" s="395"/>
      <c r="F44" s="396"/>
      <c r="G44" s="25"/>
      <c r="H44" s="24"/>
    </row>
    <row r="45" spans="1:8" ht="24.75" customHeight="1" x14ac:dyDescent="0.2">
      <c r="A45" s="23"/>
      <c r="B45" s="24"/>
      <c r="C45" s="383" t="s">
        <v>354</v>
      </c>
      <c r="D45" s="383"/>
      <c r="E45" s="383"/>
      <c r="F45" s="383"/>
      <c r="G45" s="26"/>
      <c r="H45" s="27"/>
    </row>
    <row r="46" spans="1:8" ht="37.5" customHeight="1" x14ac:dyDescent="0.2">
      <c r="A46" s="28"/>
      <c r="B46" s="27"/>
      <c r="C46" s="428" t="s">
        <v>179</v>
      </c>
      <c r="D46" s="428"/>
      <c r="E46" s="380"/>
      <c r="F46" s="380"/>
      <c r="G46" s="2">
        <v>1</v>
      </c>
      <c r="H46" s="2" t="s">
        <v>180</v>
      </c>
    </row>
    <row r="47" spans="1:8" ht="22.5" customHeight="1" x14ac:dyDescent="0.2">
      <c r="A47" s="430" t="s">
        <v>214</v>
      </c>
      <c r="B47" s="379" t="s">
        <v>185</v>
      </c>
      <c r="C47" s="431" t="s">
        <v>186</v>
      </c>
      <c r="D47" s="432" t="s">
        <v>6</v>
      </c>
      <c r="E47" s="432"/>
      <c r="F47" s="433"/>
      <c r="G47" s="408" t="e">
        <f>(G46+G32+G23+G6)/4</f>
        <v>#REF!</v>
      </c>
      <c r="H47" s="429"/>
    </row>
    <row r="48" spans="1:8" ht="30" customHeight="1" x14ac:dyDescent="0.2">
      <c r="A48" s="430"/>
      <c r="B48" s="379"/>
      <c r="C48" s="431"/>
      <c r="D48" s="434"/>
      <c r="E48" s="434"/>
      <c r="F48" s="435"/>
      <c r="G48" s="410"/>
      <c r="H48" s="429"/>
    </row>
  </sheetData>
  <customSheetViews>
    <customSheetView guid="{9B594FC5-E8F4-493B-97B5-EA1A2495B6FA}" scale="75" showPageBreaks="1" state="hidden" view="pageBreakPreview">
      <pane xSplit="1" ySplit="5" topLeftCell="B33" activePane="bottomRight" state="frozen"/>
      <selection pane="bottomRight" activeCell="C45" sqref="C45:F45"/>
      <rowBreaks count="2" manualBreakCount="2">
        <brk id="23" max="16383" man="1"/>
        <brk id="38" max="16383" man="1"/>
      </rowBreaks>
      <pageMargins left="0.39370078740157483" right="0.39370078740157483" top="0.63" bottom="0.27" header="0.51181102362204722" footer="0.17"/>
      <printOptions horizontalCentered="1"/>
      <pageSetup paperSize="9" scale="80" orientation="landscape" r:id="rId1"/>
      <headerFooter alignWithMargins="0"/>
    </customSheetView>
    <customSheetView guid="{0BBB0FBC-E7E6-44A8-8F88-AEF22A54ACDF}" scale="75" showPageBreaks="1" state="hidden" view="pageBreakPreview">
      <pane xSplit="1" ySplit="5" topLeftCell="B33" activePane="bottomRight" state="frozen"/>
      <selection pane="bottomRight" activeCell="C45" sqref="C45:F45"/>
      <rowBreaks count="2" manualBreakCount="2">
        <brk id="23" max="16383" man="1"/>
        <brk id="38" max="16383" man="1"/>
      </rowBreaks>
      <pageMargins left="0.39370078740157483" right="0.39370078740157483" top="0.63" bottom="0.27" header="0.51181102362204722" footer="0.17"/>
      <printOptions horizontalCentered="1"/>
      <pageSetup paperSize="9" scale="80" orientation="landscape" r:id="rId2"/>
      <headerFooter alignWithMargins="0"/>
    </customSheetView>
    <customSheetView guid="{E1021E6E-D751-48EA-AC3B-187099509DAE}" scale="75" showPageBreaks="1" state="hidden" view="pageBreakPreview">
      <pane xSplit="1" ySplit="5" topLeftCell="B33" activePane="bottomRight" state="frozen"/>
      <selection pane="bottomRight" activeCell="C45" sqref="C45:F45"/>
      <rowBreaks count="2" manualBreakCount="2">
        <brk id="23" max="16383" man="1"/>
        <brk id="38" max="16383" man="1"/>
      </rowBreaks>
      <pageMargins left="0.39370078740157483" right="0.39370078740157483" top="0.63" bottom="0.27" header="0.51181102362204722" footer="0.17"/>
      <printOptions horizontalCentered="1"/>
      <pageSetup paperSize="9" scale="80" orientation="landscape" r:id="rId3"/>
      <headerFooter alignWithMargins="0"/>
    </customSheetView>
    <customSheetView guid="{5358EB80-DC0D-447E-B250-0797C8A3D55E}" scale="75" showPageBreaks="1" state="hidden" view="pageBreakPreview">
      <pane xSplit="1" ySplit="5" topLeftCell="B33" activePane="bottomRight" state="frozen"/>
      <selection pane="bottomRight" activeCell="C45" sqref="C45:F45"/>
      <rowBreaks count="2" manualBreakCount="2">
        <brk id="23" max="16383" man="1"/>
        <brk id="38" max="16383" man="1"/>
      </rowBreaks>
      <pageMargins left="0.39370078740157483" right="0.39370078740157483" top="0.63" bottom="0.27" header="0.51181102362204722" footer="0.17"/>
      <printOptions horizontalCentered="1"/>
      <pageSetup paperSize="9" scale="80" orientation="landscape" r:id="rId4"/>
      <headerFooter alignWithMargins="0"/>
    </customSheetView>
    <customSheetView guid="{FD460581-9426-4D8D-A5F6-595E0DF55B16}" scale="75" showPageBreaks="1" state="hidden" view="pageBreakPreview">
      <pane xSplit="1" ySplit="5" topLeftCell="B33" activePane="bottomRight" state="frozen"/>
      <selection pane="bottomRight" activeCell="C45" sqref="C45:F45"/>
      <rowBreaks count="2" manualBreakCount="2">
        <brk id="23" max="16383" man="1"/>
        <brk id="38" max="16383" man="1"/>
      </rowBreaks>
      <pageMargins left="0.39370078740157483" right="0.39370078740157483" top="0.63" bottom="0.27" header="0.51181102362204722" footer="0.17"/>
      <printOptions horizontalCentered="1"/>
      <pageSetup paperSize="9" scale="80" orientation="landscape" r:id="rId5"/>
      <headerFooter alignWithMargins="0"/>
    </customSheetView>
  </customSheetViews>
  <mergeCells count="63">
    <mergeCell ref="A24:A32"/>
    <mergeCell ref="B24:B32"/>
    <mergeCell ref="C24:F24"/>
    <mergeCell ref="C30:F30"/>
    <mergeCell ref="C19:F19"/>
    <mergeCell ref="A7:A23"/>
    <mergeCell ref="C18:F18"/>
    <mergeCell ref="B7:B23"/>
    <mergeCell ref="C10:F10"/>
    <mergeCell ref="C11:F11"/>
    <mergeCell ref="C28:F28"/>
    <mergeCell ref="C29:F29"/>
    <mergeCell ref="A47:A48"/>
    <mergeCell ref="B47:B48"/>
    <mergeCell ref="C33:F33"/>
    <mergeCell ref="C44:F44"/>
    <mergeCell ref="C45:F45"/>
    <mergeCell ref="A33:A38"/>
    <mergeCell ref="C42:F42"/>
    <mergeCell ref="C43:F43"/>
    <mergeCell ref="F40:F41"/>
    <mergeCell ref="C39:F39"/>
    <mergeCell ref="C40:D41"/>
    <mergeCell ref="C38:F38"/>
    <mergeCell ref="B33:B38"/>
    <mergeCell ref="C47:C48"/>
    <mergeCell ref="C36:F36"/>
    <mergeCell ref="C37:F37"/>
    <mergeCell ref="H47:H48"/>
    <mergeCell ref="D47:F48"/>
    <mergeCell ref="D34:E34"/>
    <mergeCell ref="F34:F35"/>
    <mergeCell ref="C46:F46"/>
    <mergeCell ref="G47:G48"/>
    <mergeCell ref="G33:G38"/>
    <mergeCell ref="G24:G28"/>
    <mergeCell ref="C34:C35"/>
    <mergeCell ref="H7:H22"/>
    <mergeCell ref="C7:F7"/>
    <mergeCell ref="C15:D16"/>
    <mergeCell ref="F15:F16"/>
    <mergeCell ref="C17:F17"/>
    <mergeCell ref="C23:F23"/>
    <mergeCell ref="H24:H28"/>
    <mergeCell ref="C25:C26"/>
    <mergeCell ref="E25:E26"/>
    <mergeCell ref="C27:F27"/>
    <mergeCell ref="C32:F32"/>
    <mergeCell ref="C31:F31"/>
    <mergeCell ref="H33:H38"/>
    <mergeCell ref="D35:E35"/>
    <mergeCell ref="A2:H2"/>
    <mergeCell ref="A3:H3"/>
    <mergeCell ref="C5:F5"/>
    <mergeCell ref="C6:F6"/>
    <mergeCell ref="C8:F8"/>
    <mergeCell ref="G7:G22"/>
    <mergeCell ref="C21:F21"/>
    <mergeCell ref="C22:F22"/>
    <mergeCell ref="C9:F9"/>
    <mergeCell ref="C12:D13"/>
    <mergeCell ref="F12:F13"/>
    <mergeCell ref="C20:F20"/>
  </mergeCells>
  <phoneticPr fontId="10" type="noConversion"/>
  <printOptions horizontalCentered="1"/>
  <pageMargins left="0.39370078740157483" right="0.39370078740157483" top="0.63" bottom="0.27" header="0.51181102362204722" footer="0.17"/>
  <pageSetup paperSize="9" scale="80" orientation="landscape" r:id="rId6"/>
  <headerFooter alignWithMargins="0"/>
  <rowBreaks count="2" manualBreakCount="2">
    <brk id="23" max="16383" man="1"/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view="pageBreakPreview" zoomScale="75" zoomScaleNormal="75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B35" sqref="B35"/>
    </sheetView>
  </sheetViews>
  <sheetFormatPr defaultRowHeight="12.75" x14ac:dyDescent="0.2"/>
  <cols>
    <col min="1" max="1" width="5.5703125" style="1" customWidth="1"/>
    <col min="2" max="2" width="26.85546875" style="1" customWidth="1"/>
    <col min="3" max="3" width="10" style="1" customWidth="1"/>
    <col min="4" max="4" width="17.5703125" style="1" customWidth="1"/>
    <col min="5" max="5" width="15" style="1" customWidth="1"/>
    <col min="6" max="6" width="31" style="1" customWidth="1"/>
    <col min="7" max="7" width="10.28515625" style="1" customWidth="1"/>
    <col min="8" max="8" width="19.140625" style="1" customWidth="1"/>
    <col min="9" max="9" width="10.5703125" style="1" customWidth="1"/>
    <col min="10" max="10" width="23" style="1" customWidth="1"/>
    <col min="11" max="11" width="13.140625" style="1" customWidth="1"/>
    <col min="12" max="16384" width="9.140625" style="1"/>
  </cols>
  <sheetData>
    <row r="1" spans="1:13" ht="75.75" customHeight="1" x14ac:dyDescent="0.2">
      <c r="I1" s="444" t="s">
        <v>353</v>
      </c>
      <c r="J1" s="444"/>
      <c r="K1" s="444"/>
    </row>
    <row r="3" spans="1:13" ht="18.75" x14ac:dyDescent="0.2">
      <c r="A3" s="377" t="s">
        <v>17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</row>
    <row r="4" spans="1:13" ht="18.75" x14ac:dyDescent="0.2">
      <c r="A4" s="377" t="s">
        <v>298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</row>
    <row r="5" spans="1:13" ht="18.75" x14ac:dyDescent="0.2">
      <c r="A5" s="9"/>
    </row>
    <row r="6" spans="1:13" ht="121.5" customHeight="1" x14ac:dyDescent="0.2">
      <c r="A6" s="36" t="s">
        <v>81</v>
      </c>
      <c r="B6" s="36" t="s">
        <v>82</v>
      </c>
      <c r="C6" s="36" t="s">
        <v>84</v>
      </c>
      <c r="D6" s="36" t="s">
        <v>90</v>
      </c>
      <c r="E6" s="36" t="s">
        <v>88</v>
      </c>
      <c r="F6" s="36" t="s">
        <v>89</v>
      </c>
      <c r="G6" s="36" t="s">
        <v>85</v>
      </c>
      <c r="H6" s="36" t="s">
        <v>86</v>
      </c>
      <c r="I6" s="36" t="s">
        <v>91</v>
      </c>
      <c r="J6" s="36" t="s">
        <v>87</v>
      </c>
      <c r="K6" s="36" t="s">
        <v>140</v>
      </c>
    </row>
    <row r="7" spans="1:13" ht="16.5" customHeight="1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</row>
    <row r="8" spans="1:13" s="31" customFormat="1" ht="15.75" x14ac:dyDescent="0.2">
      <c r="A8" s="2"/>
      <c r="B8" s="441" t="s">
        <v>94</v>
      </c>
      <c r="C8" s="442"/>
      <c r="D8" s="442"/>
      <c r="E8" s="442"/>
      <c r="F8" s="442"/>
      <c r="G8" s="442"/>
      <c r="H8" s="442"/>
      <c r="I8" s="442"/>
      <c r="J8" s="442"/>
      <c r="K8" s="443"/>
    </row>
    <row r="9" spans="1:13" s="31" customFormat="1" ht="94.5" x14ac:dyDescent="0.2">
      <c r="A9" s="2">
        <v>1</v>
      </c>
      <c r="B9" s="29" t="s">
        <v>95</v>
      </c>
      <c r="C9" s="2">
        <f>'дек-худ'!G6</f>
        <v>1</v>
      </c>
      <c r="D9" s="2" t="str">
        <f>'дек-худ'!H6</f>
        <v>Цель ведомственной целевой программы достигнута</v>
      </c>
      <c r="E9" s="2">
        <f>'дек-худ'!G23</f>
        <v>0.7</v>
      </c>
      <c r="F9" s="2" t="str">
        <f>'дек-худ'!H23</f>
        <v>Недостаточный уровень достижения показателей результатов деятельности по выполнению муниципальной работы</v>
      </c>
      <c r="G9" s="19" t="e">
        <f>'Оценка качества (прил 3)'!#REF!</f>
        <v>#REF!</v>
      </c>
      <c r="H9" s="2" t="e">
        <f>'Оценка качества (прил 3)'!#REF!</f>
        <v>#REF!</v>
      </c>
      <c r="I9" s="2">
        <f>'дек-худ'!G46</f>
        <v>1</v>
      </c>
      <c r="J9" s="2" t="str">
        <f>'дек-худ'!H46</f>
        <v xml:space="preserve">Высокий уровень экономической эффективности реализации ведомственной целевой программы </v>
      </c>
      <c r="K9" s="19" t="e">
        <f>(C9+E9+G9+I9)/4</f>
        <v>#REF!</v>
      </c>
    </row>
    <row r="10" spans="1:13" s="31" customFormat="1" ht="94.5" x14ac:dyDescent="0.2">
      <c r="A10" s="2">
        <v>2</v>
      </c>
      <c r="B10" s="29" t="s">
        <v>96</v>
      </c>
      <c r="C10" s="2">
        <f>праздн!G6</f>
        <v>1</v>
      </c>
      <c r="D10" s="2" t="str">
        <f>праздн!H6</f>
        <v>Цель ведомственной целевой программы достигнута</v>
      </c>
      <c r="E10" s="2">
        <f>праздн!G23</f>
        <v>1</v>
      </c>
      <c r="F10" s="2" t="str">
        <f>праздн!H23</f>
        <v>Высокий уровень достижения показателей результатов деятельности по выполнению муниципальной работы</v>
      </c>
      <c r="G10" s="19" t="e">
        <f>'Оценка качества (прил 3)'!#REF!</f>
        <v>#REF!</v>
      </c>
      <c r="H10" s="2" t="e">
        <f>'Оценка качества (прил 3)'!#REF!</f>
        <v>#REF!</v>
      </c>
      <c r="I10" s="2">
        <f>праздн!G46</f>
        <v>1</v>
      </c>
      <c r="J10" s="2" t="str">
        <f>праздн!H46</f>
        <v xml:space="preserve">Высокий уровень экономической эффективности реализации ведомственной целевой программы </v>
      </c>
      <c r="K10" s="19" t="e">
        <f>(C10+E10+G10+I10)/4</f>
        <v>#REF!</v>
      </c>
      <c r="M10" s="48"/>
    </row>
    <row r="11" spans="1:13" s="31" customFormat="1" ht="15.75" x14ac:dyDescent="0.2">
      <c r="A11" s="2"/>
      <c r="B11" s="441" t="s">
        <v>120</v>
      </c>
      <c r="C11" s="442"/>
      <c r="D11" s="442"/>
      <c r="E11" s="442"/>
      <c r="F11" s="442"/>
      <c r="G11" s="442"/>
      <c r="H11" s="442"/>
      <c r="I11" s="442"/>
      <c r="J11" s="442"/>
      <c r="K11" s="443"/>
    </row>
    <row r="12" spans="1:13" s="31" customFormat="1" ht="94.5" x14ac:dyDescent="0.2">
      <c r="A12" s="2">
        <v>3</v>
      </c>
      <c r="B12" s="29" t="s">
        <v>121</v>
      </c>
      <c r="C12" s="2">
        <f>библ!G6</f>
        <v>1</v>
      </c>
      <c r="D12" s="2" t="str">
        <f>библ!H6</f>
        <v>Цель ведомственной целевой программы достигнута</v>
      </c>
      <c r="E12" s="2">
        <f>библ!G23</f>
        <v>1</v>
      </c>
      <c r="F12" s="2" t="str">
        <f>библ!H23</f>
        <v>Высокий уровень достижения 
показателей результатов деятельности 
по оказанию муниципальной услуги</v>
      </c>
      <c r="G12" s="19" t="e">
        <f>'Оценка качества (прил 3)'!#REF!</f>
        <v>#REF!</v>
      </c>
      <c r="H12" s="2" t="e">
        <f>'Оценка качества (прил 3)'!#REF!</f>
        <v>#REF!</v>
      </c>
      <c r="I12" s="2">
        <f>библ!G46</f>
        <v>1</v>
      </c>
      <c r="J12" s="2" t="str">
        <f>библ!H46</f>
        <v xml:space="preserve">Высокий уровень экономической эффективности реализации ведомственной целевой программы </v>
      </c>
      <c r="K12" s="19" t="e">
        <f t="shared" ref="K12:K19" si="0">(C12+E12+G12+I12)/4</f>
        <v>#REF!</v>
      </c>
    </row>
    <row r="13" spans="1:13" s="31" customFormat="1" ht="94.5" x14ac:dyDescent="0.2">
      <c r="A13" s="2">
        <v>4</v>
      </c>
      <c r="B13" s="29" t="s">
        <v>253</v>
      </c>
      <c r="C13" s="2">
        <f>наслед!G6</f>
        <v>1</v>
      </c>
      <c r="D13" s="2" t="str">
        <f>наслед!H6</f>
        <v>Цель ведомственной целевой программы достигнута</v>
      </c>
      <c r="E13" s="2">
        <f>наслед!G23</f>
        <v>1</v>
      </c>
      <c r="F13" s="2" t="str">
        <f>наслед!H23</f>
        <v>Высокий уровень достижения 
показателей результатов деятельности 
по оказанию муниципальной услуги</v>
      </c>
      <c r="G13" s="19" t="e">
        <f>'Оценка качества (прил 3)'!#REF!</f>
        <v>#REF!</v>
      </c>
      <c r="H13" s="2" t="e">
        <f>'Оценка качества (прил 3)'!#REF!</f>
        <v>#REF!</v>
      </c>
      <c r="I13" s="2">
        <f>наслед!G46</f>
        <v>1</v>
      </c>
      <c r="J13" s="2" t="str">
        <f>наслед!H46</f>
        <v xml:space="preserve">Высокий уровень экономической эффективности реализации ведомственной целевой программы </v>
      </c>
      <c r="K13" s="19" t="e">
        <f t="shared" si="0"/>
        <v>#REF!</v>
      </c>
    </row>
    <row r="14" spans="1:13" s="31" customFormat="1" ht="94.5" x14ac:dyDescent="0.2">
      <c r="A14" s="2">
        <v>5</v>
      </c>
      <c r="B14" s="29" t="s">
        <v>123</v>
      </c>
      <c r="C14" s="2">
        <f>досуг!G6</f>
        <v>0.5</v>
      </c>
      <c r="D14" s="2" t="str">
        <f>досуг!H6</f>
        <v>Цель ведомственной целевой программы достигнута частично</v>
      </c>
      <c r="E14" s="2">
        <f>досуг!G23</f>
        <v>1</v>
      </c>
      <c r="F14" s="2" t="str">
        <f>досуг!H23</f>
        <v>Высокий уровень достижения 
показателей результатов деятельности 
по оказанию муниципальной услуги</v>
      </c>
      <c r="G14" s="19" t="e">
        <f>'Оценка качества (прил 3)'!#REF!</f>
        <v>#REF!</v>
      </c>
      <c r="H14" s="2" t="e">
        <f>'Оценка качества (прил 3)'!#REF!</f>
        <v>#REF!</v>
      </c>
      <c r="I14" s="2">
        <f>досуг!G46</f>
        <v>0.8</v>
      </c>
      <c r="J14" s="2" t="str">
        <f>досуг!H46</f>
        <v>Достаточный уровень экономической эффективности реализации ведомственной целевой программы</v>
      </c>
      <c r="K14" s="19" t="e">
        <f t="shared" si="0"/>
        <v>#REF!</v>
      </c>
    </row>
    <row r="15" spans="1:13" s="31" customFormat="1" ht="100.5" customHeight="1" x14ac:dyDescent="0.2">
      <c r="A15" s="2">
        <v>6</v>
      </c>
      <c r="B15" s="29" t="s">
        <v>124</v>
      </c>
      <c r="C15" s="2">
        <f>масс!G6</f>
        <v>1</v>
      </c>
      <c r="D15" s="2" t="str">
        <f>масс!H6</f>
        <v>Цель ведомственной целевой программы достигнута</v>
      </c>
      <c r="E15" s="2">
        <f>масс!G23</f>
        <v>1</v>
      </c>
      <c r="F15" s="2" t="str">
        <f>масс!H23</f>
        <v>Высокий уровень достижения 
показателей результатов деятельности 
по оказанию муниципальной услуги</v>
      </c>
      <c r="G15" s="19" t="e">
        <f>'Оценка качества (прил 3)'!#REF!</f>
        <v>#REF!</v>
      </c>
      <c r="H15" s="2" t="e">
        <f>'Оценка качества (прил 3)'!#REF!</f>
        <v>#REF!</v>
      </c>
      <c r="I15" s="2">
        <f>масс!G46</f>
        <v>1</v>
      </c>
      <c r="J15" s="2" t="str">
        <f>масс!H46</f>
        <v xml:space="preserve">Высокий уровень экономической эффективности реализации ведомственной целевой программы </v>
      </c>
      <c r="K15" s="19" t="e">
        <f t="shared" si="0"/>
        <v>#REF!</v>
      </c>
    </row>
    <row r="16" spans="1:13" s="31" customFormat="1" ht="94.5" x14ac:dyDescent="0.2">
      <c r="A16" s="2">
        <v>7</v>
      </c>
      <c r="B16" s="29" t="s">
        <v>125</v>
      </c>
      <c r="C16" s="2">
        <f>ДШИ!G6</f>
        <v>1</v>
      </c>
      <c r="D16" s="2" t="str">
        <f>ДШИ!H6</f>
        <v>Цель ведомственной целевой программы достигнута</v>
      </c>
      <c r="E16" s="2">
        <f>ДШИ!G23</f>
        <v>1</v>
      </c>
      <c r="F16" s="2" t="str">
        <f>ДШИ!H23</f>
        <v>Высокий уровень достижения 
показателей результатов деятельности 
по оказанию муниципальной услуги</v>
      </c>
      <c r="G16" s="19" t="e">
        <f>'Оценка качества (прил 3)'!#REF!</f>
        <v>#REF!</v>
      </c>
      <c r="H16" s="2" t="e">
        <f>'Оценка качества (прил 3)'!#REF!</f>
        <v>#REF!</v>
      </c>
      <c r="I16" s="2">
        <f>ДШИ!G46</f>
        <v>1</v>
      </c>
      <c r="J16" s="2" t="str">
        <f>ДШИ!H46</f>
        <v xml:space="preserve">Высокий уровень экономической эффективности реализации ведомственной целевой программы </v>
      </c>
      <c r="K16" s="19" t="e">
        <f t="shared" si="0"/>
        <v>#REF!</v>
      </c>
    </row>
    <row r="17" spans="1:13" s="31" customFormat="1" ht="94.5" x14ac:dyDescent="0.2">
      <c r="A17" s="2">
        <v>8</v>
      </c>
      <c r="B17" s="29" t="s">
        <v>126</v>
      </c>
      <c r="C17" s="2">
        <f>ДЮСШ!G6</f>
        <v>1</v>
      </c>
      <c r="D17" s="2" t="str">
        <f>ДЮСШ!H6</f>
        <v>Цель ведомственной целевой программы достигнута</v>
      </c>
      <c r="E17" s="2">
        <f>ДЮСШ!G23</f>
        <v>1</v>
      </c>
      <c r="F17" s="2" t="str">
        <f>ДЮСШ!H23</f>
        <v>Высокий уровень достижения 
показателей результатов деятельности 
по оказанию муниципальной услуги</v>
      </c>
      <c r="G17" s="19" t="e">
        <f>'Оценка качества (прил 3)'!#REF!</f>
        <v>#REF!</v>
      </c>
      <c r="H17" s="2" t="e">
        <f>'Оценка качества (прил 3)'!#REF!</f>
        <v>#REF!</v>
      </c>
      <c r="I17" s="2">
        <f>ДЮСШ!G46</f>
        <v>0.8</v>
      </c>
      <c r="J17" s="2" t="str">
        <f>ДЮСШ!H46</f>
        <v>Достаточный уровень экономической эффективности реализации ведомственной целевой программы</v>
      </c>
      <c r="K17" s="19" t="e">
        <f t="shared" si="0"/>
        <v>#REF!</v>
      </c>
    </row>
    <row r="18" spans="1:13" s="31" customFormat="1" ht="99.75" customHeight="1" x14ac:dyDescent="0.2">
      <c r="A18" s="2">
        <v>9</v>
      </c>
      <c r="B18" s="29" t="s">
        <v>127</v>
      </c>
      <c r="C18" s="2">
        <f>'физ-ра'!G6</f>
        <v>1</v>
      </c>
      <c r="D18" s="2" t="str">
        <f>'физ-ра'!H6</f>
        <v>Цель ведомственной целевой программы достигнута</v>
      </c>
      <c r="E18" s="2">
        <f>'физ-ра'!G23</f>
        <v>1</v>
      </c>
      <c r="F18" s="2" t="str">
        <f>'физ-ра'!H23</f>
        <v>Высокий уровень достижения 
показателей результатов деятельности 
по оказанию муниципальной услуги</v>
      </c>
      <c r="G18" s="19" t="e">
        <f>'Оценка качества (прил 3)'!#REF!</f>
        <v>#REF!</v>
      </c>
      <c r="H18" s="2" t="e">
        <f>'Оценка качества (прил 3)'!#REF!</f>
        <v>#REF!</v>
      </c>
      <c r="I18" s="2">
        <f>'физ-ра'!G46</f>
        <v>1</v>
      </c>
      <c r="J18" s="2" t="str">
        <f>'физ-ра'!H46</f>
        <v xml:space="preserve">Высокий уровень экономической эффективности реализации ведомственной целевой программы </v>
      </c>
      <c r="K18" s="19" t="e">
        <f t="shared" si="0"/>
        <v>#REF!</v>
      </c>
    </row>
    <row r="19" spans="1:13" s="31" customFormat="1" ht="101.25" customHeight="1" x14ac:dyDescent="0.2">
      <c r="A19" s="2">
        <v>10</v>
      </c>
      <c r="B19" s="29" t="s">
        <v>128</v>
      </c>
      <c r="C19" s="2">
        <f>молод!G6</f>
        <v>1</v>
      </c>
      <c r="D19" s="2" t="str">
        <f>молод!H6</f>
        <v>Цель ведомственной целевой программы достигнута</v>
      </c>
      <c r="E19" s="2">
        <f>молод!G23</f>
        <v>1</v>
      </c>
      <c r="F19" s="2" t="str">
        <f>молод!H23</f>
        <v>Высокий уровень достижения 
показателей результатов деятельности 
по оказанию муниципальной услуги</v>
      </c>
      <c r="G19" s="19" t="e">
        <f>'Оценка качества (прил 3)'!#REF!</f>
        <v>#REF!</v>
      </c>
      <c r="H19" s="2" t="e">
        <f>'Оценка качества (прил 3)'!#REF!</f>
        <v>#REF!</v>
      </c>
      <c r="I19" s="2">
        <f>молод!G46</f>
        <v>1</v>
      </c>
      <c r="J19" s="2" t="str">
        <f>молод!H46</f>
        <v xml:space="preserve">Высокий уровень экономической эффективности реализации ведомственной целевой программы </v>
      </c>
      <c r="K19" s="19" t="e">
        <f t="shared" si="0"/>
        <v>#REF!</v>
      </c>
    </row>
    <row r="20" spans="1:13" s="31" customFormat="1" ht="94.5" x14ac:dyDescent="0.2">
      <c r="A20" s="2">
        <v>11</v>
      </c>
      <c r="B20" s="29" t="s">
        <v>129</v>
      </c>
      <c r="C20" s="2">
        <f>отдых!G6</f>
        <v>1</v>
      </c>
      <c r="D20" s="2" t="str">
        <f>отдых!H6</f>
        <v>Цель ведомственной целевой программы достигнута</v>
      </c>
      <c r="E20" s="2">
        <f>отдых!G23</f>
        <v>1</v>
      </c>
      <c r="F20" s="2" t="str">
        <f>отдых!H23</f>
        <v>Высокий уровень достижения 
показателей результатов деятельности 
по оказанию муниципальной услуги</v>
      </c>
      <c r="G20" s="19" t="e">
        <f>'Оценка качества (прил 3)'!#REF!</f>
        <v>#REF!</v>
      </c>
      <c r="H20" s="2" t="e">
        <f>'Оценка качества (прил 3)'!#REF!</f>
        <v>#REF!</v>
      </c>
      <c r="I20" s="2">
        <f>отдых!G46</f>
        <v>1</v>
      </c>
      <c r="J20" s="2" t="str">
        <f>отдых!H46</f>
        <v xml:space="preserve">Высокий уровень экономической эффективности реализации ведомственной целевой программы </v>
      </c>
      <c r="K20" s="19" t="e">
        <f>(C20+E20+G20+I20)/4</f>
        <v>#REF!</v>
      </c>
      <c r="M20" s="48"/>
    </row>
    <row r="21" spans="1:13" s="31" customFormat="1" ht="15.75" x14ac:dyDescent="0.2">
      <c r="A21" s="2"/>
      <c r="B21" s="441" t="s">
        <v>122</v>
      </c>
      <c r="C21" s="442"/>
      <c r="D21" s="442"/>
      <c r="E21" s="442"/>
      <c r="F21" s="442"/>
      <c r="G21" s="442"/>
      <c r="H21" s="442"/>
      <c r="I21" s="442"/>
      <c r="J21" s="442"/>
      <c r="K21" s="443"/>
    </row>
    <row r="22" spans="1:13" s="31" customFormat="1" ht="117" customHeight="1" x14ac:dyDescent="0.2">
      <c r="A22" s="2">
        <v>12</v>
      </c>
      <c r="B22" s="29" t="s">
        <v>383</v>
      </c>
      <c r="C22" s="2">
        <f>МДОУ!G6</f>
        <v>1</v>
      </c>
      <c r="D22" s="2" t="str">
        <f>МДОУ!H6</f>
        <v>Цель ведомственной целевой программы достигнута</v>
      </c>
      <c r="E22" s="2">
        <f>МДОУ!G23</f>
        <v>1</v>
      </c>
      <c r="F22" s="2" t="str">
        <f>МДОУ!H23</f>
        <v>Высокий уровень достижения 
показателей результатов деятельности 
по оказанию муниципальной услуги</v>
      </c>
      <c r="G22" s="19" t="e">
        <f>'Оценка качества (прил 3)'!#REF!</f>
        <v>#REF!</v>
      </c>
      <c r="H22" s="2" t="e">
        <f>'Оценка качества (прил 3)'!#REF!</f>
        <v>#REF!</v>
      </c>
      <c r="I22" s="2">
        <f>МДОУ!G46</f>
        <v>0.6</v>
      </c>
      <c r="J22" s="2" t="str">
        <f>МДОУ!H46</f>
        <v>Недостаточный уровень экономической эффективности реализации ведомственной целевой программы</v>
      </c>
      <c r="K22" s="19" t="e">
        <f>(C22+E22+G22+I22)/4</f>
        <v>#REF!</v>
      </c>
    </row>
    <row r="23" spans="1:13" s="31" customFormat="1" ht="117" customHeight="1" x14ac:dyDescent="0.2">
      <c r="A23" s="2">
        <v>13</v>
      </c>
      <c r="B23" s="29" t="s">
        <v>385</v>
      </c>
      <c r="C23" s="2">
        <f>ОУ!G6</f>
        <v>1</v>
      </c>
      <c r="D23" s="2" t="str">
        <f>ОУ!H6</f>
        <v>Цель ведомственной целевой программы достигнута</v>
      </c>
      <c r="E23" s="2">
        <f>ОУ!G23</f>
        <v>1</v>
      </c>
      <c r="F23" s="2" t="str">
        <f>ОУ!H23</f>
        <v>Высокий уровень достижения 
показателей результатов деятельности 
по оказанию муниципальной услуги</v>
      </c>
      <c r="G23" s="19" t="e">
        <f>'Оценка качества (прил 3)'!#REF!</f>
        <v>#REF!</v>
      </c>
      <c r="H23" s="2" t="e">
        <f>'Оценка качества (прил 3)'!#REF!</f>
        <v>#REF!</v>
      </c>
      <c r="I23" s="2">
        <f>ОУ!G46</f>
        <v>1</v>
      </c>
      <c r="J23" s="2" t="str">
        <f>ОУ!H46</f>
        <v xml:space="preserve">Высокий уровень экономической эффективности реализации ведомственной целевой программы </v>
      </c>
      <c r="K23" s="19" t="e">
        <f>(C23+E23+G23+I23)/4</f>
        <v>#REF!</v>
      </c>
    </row>
    <row r="24" spans="1:13" s="31" customFormat="1" ht="117" customHeight="1" x14ac:dyDescent="0.2">
      <c r="A24" s="2">
        <v>14</v>
      </c>
      <c r="B24" s="29" t="s">
        <v>130</v>
      </c>
      <c r="C24" s="2">
        <f>Доп!G6</f>
        <v>1</v>
      </c>
      <c r="D24" s="2" t="str">
        <f>Доп!H6</f>
        <v>Цель ведомственной целевой программы достигнута</v>
      </c>
      <c r="E24" s="2">
        <f>Доп!G23</f>
        <v>1</v>
      </c>
      <c r="F24" s="2" t="str">
        <f>Доп!H23</f>
        <v>Высокий уровень достижения 
показателей результатов деятельности 
по оказанию муниципальной услуги</v>
      </c>
      <c r="G24" s="19" t="e">
        <f>'Оценка качества (прил 3)'!#REF!</f>
        <v>#REF!</v>
      </c>
      <c r="H24" s="2" t="e">
        <f>'Оценка качества (прил 3)'!#REF!</f>
        <v>#REF!</v>
      </c>
      <c r="I24" s="2">
        <f>Доп!G46</f>
        <v>1</v>
      </c>
      <c r="J24" s="2" t="str">
        <f>Доп!H46</f>
        <v xml:space="preserve">Высокий уровень экономической эффективности реализации ведомственной целевой программы </v>
      </c>
      <c r="K24" s="19" t="e">
        <f>(C24+E24+G24+I24)/4</f>
        <v>#REF!</v>
      </c>
    </row>
    <row r="25" spans="1:13" s="31" customFormat="1" ht="117" customHeight="1" x14ac:dyDescent="0.2">
      <c r="A25" s="2">
        <v>15</v>
      </c>
      <c r="B25" s="29" t="s">
        <v>387</v>
      </c>
      <c r="C25" s="2">
        <f>Лето!G6</f>
        <v>1</v>
      </c>
      <c r="D25" s="2" t="str">
        <f>Лето!H6</f>
        <v>Цель ведомственной целевой программы достигнута</v>
      </c>
      <c r="E25" s="2">
        <f>Лето!G23</f>
        <v>1</v>
      </c>
      <c r="F25" s="2" t="str">
        <f>Лето!H23</f>
        <v>Высокий уровень достижения 
показателей результатов деятельности 
по оказанию муниципальной услуги</v>
      </c>
      <c r="G25" s="19" t="e">
        <f>'Оценка качества (прил 3)'!#REF!</f>
        <v>#REF!</v>
      </c>
      <c r="H25" s="2" t="e">
        <f>'Оценка качества (прил 3)'!#REF!</f>
        <v>#REF!</v>
      </c>
      <c r="I25" s="2">
        <f>Лето!G46</f>
        <v>1</v>
      </c>
      <c r="J25" s="2" t="str">
        <f>Лето!H46</f>
        <v xml:space="preserve">Высокий уровень экономической эффективности реализации ведомственной целевой программы </v>
      </c>
      <c r="K25" s="19" t="e">
        <f>(C25+E25+G25+I25)/4</f>
        <v>#REF!</v>
      </c>
      <c r="M25" s="48"/>
    </row>
    <row r="26" spans="1:13" s="31" customFormat="1" ht="15.75" x14ac:dyDescent="0.2">
      <c r="A26" s="2"/>
      <c r="B26" s="441" t="s">
        <v>131</v>
      </c>
      <c r="C26" s="442"/>
      <c r="D26" s="442"/>
      <c r="E26" s="442"/>
      <c r="F26" s="442"/>
      <c r="G26" s="442"/>
      <c r="H26" s="442"/>
      <c r="I26" s="442"/>
      <c r="J26" s="442"/>
      <c r="K26" s="443"/>
    </row>
    <row r="27" spans="1:13" s="31" customFormat="1" ht="94.5" x14ac:dyDescent="0.2">
      <c r="A27" s="2">
        <v>16</v>
      </c>
      <c r="B27" s="29" t="s">
        <v>351</v>
      </c>
      <c r="C27" s="2">
        <f>Дв.тор.!G6</f>
        <v>1</v>
      </c>
      <c r="D27" s="2" t="str">
        <f>Дв.тор.!H6</f>
        <v xml:space="preserve">Цель ведомственной целевой программы достигнута </v>
      </c>
      <c r="E27" s="2">
        <f>Дв.тор.!G23</f>
        <v>1</v>
      </c>
      <c r="F27" s="2" t="str">
        <f>Дв.тор.!H23</f>
        <v>Высокий уровень достижения 
показателей результатов деятельности 
по оказанию муниципальной услуги</v>
      </c>
      <c r="G27" s="19" t="e">
        <f>'Оценка качества (прил 3)'!#REF!</f>
        <v>#REF!</v>
      </c>
      <c r="H27" s="2" t="e">
        <f>'Оценка качества (прил 3)'!#REF!</f>
        <v>#REF!</v>
      </c>
      <c r="I27" s="2">
        <f>Дв.тор.!G46</f>
        <v>1</v>
      </c>
      <c r="J27" s="2" t="str">
        <f>Дв.тор.!H46</f>
        <v xml:space="preserve">Высокий уровень экономической эффективности реализации ведомственной целевой программы </v>
      </c>
      <c r="K27" s="19" t="e">
        <f>(C27+E27+G27+I27)/4</f>
        <v>#REF!</v>
      </c>
      <c r="M27" s="48"/>
    </row>
    <row r="28" spans="1:13" s="31" customFormat="1" ht="30" customHeight="1" x14ac:dyDescent="0.2">
      <c r="A28" s="2"/>
      <c r="B28" s="441" t="s">
        <v>132</v>
      </c>
      <c r="C28" s="442"/>
      <c r="D28" s="442"/>
      <c r="E28" s="442"/>
      <c r="F28" s="442"/>
      <c r="G28" s="442"/>
      <c r="H28" s="442"/>
      <c r="I28" s="442"/>
      <c r="J28" s="442"/>
      <c r="K28" s="443"/>
    </row>
    <row r="29" spans="1:13" s="31" customFormat="1" ht="106.5" customHeight="1" x14ac:dyDescent="0.2">
      <c r="A29" s="2">
        <v>17</v>
      </c>
      <c r="B29" s="29" t="s">
        <v>133</v>
      </c>
      <c r="C29" s="2">
        <f>водолаз!G6</f>
        <v>0.5</v>
      </c>
      <c r="D29" s="2" t="str">
        <f>водолаз!H6</f>
        <v>Цель ведомственной целевой программы достигнута частично</v>
      </c>
      <c r="E29" s="2">
        <f>водолаз!G23</f>
        <v>1</v>
      </c>
      <c r="F29" s="2" t="str">
        <f>водолаз!H23</f>
        <v>Высокий уровень достижения 
показателей результатов деятельности 
по оказанию муниципальной услуги</v>
      </c>
      <c r="G29" s="19" t="e">
        <f>'Оценка качества (прил 3)'!#REF!</f>
        <v>#REF!</v>
      </c>
      <c r="H29" s="2" t="e">
        <f>'Оценка качества (прил 3)'!#REF!</f>
        <v>#REF!</v>
      </c>
      <c r="I29" s="2">
        <f>водолаз!G46</f>
        <v>1</v>
      </c>
      <c r="J29" s="2" t="str">
        <f>водолаз!H46</f>
        <v xml:space="preserve">Высокий уровень экономической эффективности реализации ведомственной целевой программы </v>
      </c>
      <c r="K29" s="19" t="e">
        <f>(C29+E29+G29+I29)/4</f>
        <v>#REF!</v>
      </c>
    </row>
    <row r="30" spans="1:13" s="31" customFormat="1" ht="94.5" x14ac:dyDescent="0.2">
      <c r="A30" s="2">
        <v>18</v>
      </c>
      <c r="B30" s="29" t="s">
        <v>134</v>
      </c>
      <c r="C30" s="2">
        <f>спас!G6</f>
        <v>1</v>
      </c>
      <c r="D30" s="2" t="str">
        <f>спас!H6</f>
        <v xml:space="preserve">Цель ведомственной целевой программы достигнута </v>
      </c>
      <c r="E30" s="2">
        <f>спас!G23</f>
        <v>1</v>
      </c>
      <c r="F30" s="2" t="str">
        <f>спас!H23</f>
        <v>Высокий уровень достижения 
показателей результатов деятельности 
по оказанию муниципальной услуги</v>
      </c>
      <c r="G30" s="19" t="e">
        <f>'Оценка качества (прил 3)'!#REF!</f>
        <v>#REF!</v>
      </c>
      <c r="H30" s="2" t="e">
        <f>'Оценка качества (прил 3)'!#REF!</f>
        <v>#REF!</v>
      </c>
      <c r="I30" s="2">
        <f>спас!G46</f>
        <v>1</v>
      </c>
      <c r="J30" s="2" t="str">
        <f>спас!H46</f>
        <v xml:space="preserve">Высокий уровень экономической эффективности реализации ведомственной целевой программы </v>
      </c>
      <c r="K30" s="19" t="e">
        <f>(C30+E30+G30+I30)/4</f>
        <v>#REF!</v>
      </c>
      <c r="M30" s="48"/>
    </row>
    <row r="31" spans="1:13" s="31" customFormat="1" ht="225" customHeight="1" x14ac:dyDescent="0.2">
      <c r="A31" s="2">
        <v>19</v>
      </c>
      <c r="B31" s="29" t="s">
        <v>235</v>
      </c>
      <c r="C31" s="2">
        <f>'сбор и обмен.'!G6</f>
        <v>0.5</v>
      </c>
      <c r="D31" s="2" t="str">
        <f>'сбор и обмен.'!H6</f>
        <v>Цель ведомственной целевой программы достигнута частично</v>
      </c>
      <c r="E31" s="2">
        <f>'сбор и обмен.'!G23</f>
        <v>1</v>
      </c>
      <c r="F31" s="2" t="str">
        <f>'сбор и обмен.'!H23</f>
        <v>Высокий уровень достижения 
показателей результатов деятельности 
по оказанию муниципальной услуги</v>
      </c>
      <c r="G31" s="19" t="e">
        <f>'Оценка качества (прил 3)'!#REF!</f>
        <v>#REF!</v>
      </c>
      <c r="H31" s="2" t="e">
        <f>'Оценка качества (прил 3)'!#REF!</f>
        <v>#REF!</v>
      </c>
      <c r="I31" s="2">
        <f>'сбор и обмен.'!G46</f>
        <v>1</v>
      </c>
      <c r="J31" s="2" t="str">
        <f>'сбор и обмен.'!H46</f>
        <v xml:space="preserve">Высокий уровень экономической эффективности реализации ведомственной целевой программы </v>
      </c>
      <c r="K31" s="19" t="e">
        <f>(C31+E31+G31+I31)/4</f>
        <v>#REF!</v>
      </c>
    </row>
    <row r="32" spans="1:13" s="31" customFormat="1" ht="15.75" x14ac:dyDescent="0.2">
      <c r="A32" s="2"/>
      <c r="B32" s="441" t="s">
        <v>135</v>
      </c>
      <c r="C32" s="442"/>
      <c r="D32" s="442"/>
      <c r="E32" s="442"/>
      <c r="F32" s="442"/>
      <c r="G32" s="442"/>
      <c r="H32" s="442"/>
      <c r="I32" s="442"/>
      <c r="J32" s="442"/>
      <c r="K32" s="443"/>
    </row>
    <row r="33" spans="1:13" s="31" customFormat="1" ht="94.5" x14ac:dyDescent="0.2">
      <c r="A33" s="2">
        <v>20</v>
      </c>
      <c r="B33" s="32" t="s">
        <v>274</v>
      </c>
      <c r="C33" s="2">
        <f>комфорт!G6</f>
        <v>0</v>
      </c>
      <c r="D33" s="2" t="str">
        <f>комфорт!H6</f>
        <v>Цель ведомственной целевой программы не достигнута</v>
      </c>
      <c r="E33" s="2">
        <f>комфорт!G23</f>
        <v>0.7</v>
      </c>
      <c r="F33" s="2" t="str">
        <f>комфорт!H23</f>
        <v>Недостаточный уровень достижения показателей результатов деятельности по выполнению муниципальной работы</v>
      </c>
      <c r="G33" s="19" t="e">
        <f>'Оценка качества (прил 3)'!#REF!</f>
        <v>#REF!</v>
      </c>
      <c r="H33" s="2" t="e">
        <f>'Оценка качества (прил 3)'!#REF!</f>
        <v>#REF!</v>
      </c>
      <c r="I33" s="2">
        <f>комфорт!G46</f>
        <v>1</v>
      </c>
      <c r="J33" s="2" t="str">
        <f>комфорт!H46</f>
        <v xml:space="preserve">Высокий уровень экономической эффективности реализации ведомственной целевой программы </v>
      </c>
      <c r="K33" s="19" t="e">
        <f>(C33+E33+G33+I33)/4</f>
        <v>#REF!</v>
      </c>
    </row>
    <row r="34" spans="1:13" s="31" customFormat="1" ht="24" customHeight="1" x14ac:dyDescent="0.2">
      <c r="A34" s="2"/>
      <c r="B34" s="441" t="s">
        <v>389</v>
      </c>
      <c r="C34" s="442"/>
      <c r="D34" s="442"/>
      <c r="E34" s="442"/>
      <c r="F34" s="442"/>
      <c r="G34" s="442"/>
      <c r="H34" s="442"/>
      <c r="I34" s="442"/>
      <c r="J34" s="442"/>
      <c r="K34" s="443"/>
    </row>
    <row r="35" spans="1:13" s="31" customFormat="1" ht="105.75" customHeight="1" x14ac:dyDescent="0.2">
      <c r="A35" s="2">
        <v>21</v>
      </c>
      <c r="B35" s="29" t="s">
        <v>136</v>
      </c>
      <c r="C35" s="2">
        <f>рек.зон!G6</f>
        <v>1</v>
      </c>
      <c r="D35" s="2" t="str">
        <f>рек.зон!H6</f>
        <v>Цель ведомственной целевой программы достигнута</v>
      </c>
      <c r="E35" s="2">
        <f>рек.зон!G23</f>
        <v>1</v>
      </c>
      <c r="F35" s="2" t="str">
        <f>рек.зон!H23</f>
        <v>Высокий уровень достижения показателей результатов деятельности по выполнению муниципальной работы</v>
      </c>
      <c r="G35" s="19" t="e">
        <f>'Оценка качества (прил 3)'!#REF!</f>
        <v>#REF!</v>
      </c>
      <c r="H35" s="2" t="e">
        <f>'Оценка качества (прил 3)'!#REF!</f>
        <v>#REF!</v>
      </c>
      <c r="I35" s="2">
        <f>рек.зон!G46</f>
        <v>1</v>
      </c>
      <c r="J35" s="2" t="str">
        <f>рек.зон!H46</f>
        <v xml:space="preserve">Высокий уровень экономической эффективности реализации ведомственной целевой программы </v>
      </c>
      <c r="K35" s="19" t="e">
        <f>(C35+E35+G35+I35)/4</f>
        <v>#REF!</v>
      </c>
    </row>
    <row r="36" spans="1:13" s="31" customFormat="1" ht="105.75" customHeight="1" x14ac:dyDescent="0.2">
      <c r="A36" s="2">
        <v>22</v>
      </c>
      <c r="B36" s="29" t="s">
        <v>137</v>
      </c>
      <c r="C36" s="2">
        <f>'охрана ок.ср'!G6</f>
        <v>0</v>
      </c>
      <c r="D36" s="2" t="str">
        <f>'охрана ок.ср'!H6</f>
        <v>Цель ведомственной целевой программы не достигнута</v>
      </c>
      <c r="E36" s="2">
        <f>'охрана ок.ср'!G23</f>
        <v>0.7</v>
      </c>
      <c r="F36" s="2" t="str">
        <f>'охрана ок.ср'!H23</f>
        <v>Недостаточный уровень достижения показателей результатов деятельности по выполнению муниципальной работы</v>
      </c>
      <c r="G36" s="19" t="e">
        <f>'Оценка качества (прил 3)'!#REF!</f>
        <v>#REF!</v>
      </c>
      <c r="H36" s="2" t="e">
        <f>'Оценка качества (прил 3)'!#REF!</f>
        <v>#REF!</v>
      </c>
      <c r="I36" s="2">
        <f>'охрана ок.ср'!G46</f>
        <v>1</v>
      </c>
      <c r="J36" s="2" t="str">
        <f>'охрана ок.ср'!H46</f>
        <v xml:space="preserve">Высокий уровень экономической эффективности реализации ведомственной целевой программы </v>
      </c>
      <c r="K36" s="19" t="e">
        <f>(C36+E36+G36+I36)/4</f>
        <v>#REF!</v>
      </c>
    </row>
    <row r="37" spans="1:13" s="31" customFormat="1" ht="105.75" customHeight="1" x14ac:dyDescent="0.2">
      <c r="A37" s="2">
        <v>23</v>
      </c>
      <c r="B37" s="29" t="s">
        <v>138</v>
      </c>
      <c r="C37" s="2">
        <f>лес!G6</f>
        <v>1</v>
      </c>
      <c r="D37" s="2" t="str">
        <f>лес!H6</f>
        <v>Цель ведомственной целевой программы достигнута</v>
      </c>
      <c r="E37" s="2">
        <f>лес!G23</f>
        <v>0.7</v>
      </c>
      <c r="F37" s="2" t="str">
        <f>лес!H23</f>
        <v>Недостаточный  уровень достижения показателей результатов деятельности по выполнению муниципальной работы</v>
      </c>
      <c r="G37" s="19" t="e">
        <f>'Оценка качества (прил 3)'!#REF!</f>
        <v>#REF!</v>
      </c>
      <c r="H37" s="2" t="e">
        <f>'Оценка качества (прил 3)'!#REF!</f>
        <v>#REF!</v>
      </c>
      <c r="I37" s="2">
        <f>лес!G46</f>
        <v>1</v>
      </c>
      <c r="J37" s="2" t="str">
        <f>лес!H46</f>
        <v xml:space="preserve">Высокий уровень экономической эффективности реализации ведомственной целевой программы </v>
      </c>
      <c r="K37" s="19" t="e">
        <f>(C37+E37+G37+I37)/4</f>
        <v>#REF!</v>
      </c>
      <c r="M37" s="48"/>
    </row>
    <row r="38" spans="1:13" s="31" customFormat="1" ht="24" customHeight="1" x14ac:dyDescent="0.2">
      <c r="A38" s="2"/>
      <c r="B38" s="441" t="s">
        <v>139</v>
      </c>
      <c r="C38" s="442"/>
      <c r="D38" s="442"/>
      <c r="E38" s="442"/>
      <c r="F38" s="442"/>
      <c r="G38" s="442"/>
      <c r="H38" s="442"/>
      <c r="I38" s="442"/>
      <c r="J38" s="442"/>
      <c r="K38" s="443"/>
    </row>
    <row r="39" spans="1:13" s="31" customFormat="1" ht="102" customHeight="1" x14ac:dyDescent="0.2">
      <c r="A39" s="2">
        <v>24</v>
      </c>
      <c r="B39" s="29" t="s">
        <v>287</v>
      </c>
      <c r="C39" s="2">
        <f>медпомощь!$G$6</f>
        <v>1</v>
      </c>
      <c r="D39" s="2" t="str">
        <f>медпомощь!$H$6</f>
        <v>Цель ведомственной целевой программы достигнута</v>
      </c>
      <c r="E39" s="2">
        <f>медпомощь!$G$23</f>
        <v>1</v>
      </c>
      <c r="F39" s="2" t="str">
        <f>медпомощь!$H$23</f>
        <v>Высокий уровень достижения 
показателей результатов деятельности 
по оказанию муниципальной услуги</v>
      </c>
      <c r="G39" s="19" t="e">
        <f>'Оценка качества (прил 3)'!#REF!</f>
        <v>#REF!</v>
      </c>
      <c r="H39" s="2" t="e">
        <f>'Оценка качества (прил 3)'!#REF!</f>
        <v>#REF!</v>
      </c>
      <c r="I39" s="2">
        <f>медпомощь!$G$46</f>
        <v>1</v>
      </c>
      <c r="J39" s="2" t="str">
        <f>медпомощь!$H$46</f>
        <v xml:space="preserve">Высокий уровень экономической эффективности реализации ведомственной целевой программы </v>
      </c>
      <c r="K39" s="19" t="e">
        <f>(C39+E39+G39+I39)/4</f>
        <v>#REF!</v>
      </c>
    </row>
    <row r="41" spans="1:13" ht="10.5" customHeight="1" x14ac:dyDescent="0.2"/>
    <row r="42" spans="1:13" ht="10.5" customHeight="1" x14ac:dyDescent="0.2"/>
    <row r="43" spans="1:13" ht="10.5" customHeight="1" x14ac:dyDescent="0.2"/>
    <row r="44" spans="1:13" ht="10.5" customHeight="1" x14ac:dyDescent="0.2"/>
    <row r="45" spans="1:13" ht="10.5" customHeight="1" x14ac:dyDescent="0.2"/>
    <row r="46" spans="1:13" ht="10.5" customHeight="1" x14ac:dyDescent="0.2"/>
    <row r="47" spans="1:13" ht="10.5" customHeight="1" x14ac:dyDescent="0.2"/>
    <row r="48" spans="1:13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</sheetData>
  <customSheetViews>
    <customSheetView guid="{9B594FC5-E8F4-493B-97B5-EA1A2495B6FA}" scale="75" showPageBreaks="1" state="hidden" view="pageBreakPreview">
      <pane xSplit="2" ySplit="6" topLeftCell="C16" activePane="bottomRight" state="frozen"/>
      <selection pane="bottomRight" activeCell="B35" sqref="B35"/>
      <rowBreaks count="4" manualBreakCount="4">
        <brk id="13" max="10" man="1"/>
        <brk id="19" max="10" man="1"/>
        <brk id="25" max="10" man="1"/>
        <brk id="31" max="10" man="1"/>
      </rowBreaks>
      <pageMargins left="0.39370078740157483" right="0.39370078740157483" top="0.51181102362204722" bottom="0.15748031496062992" header="0.51181102362204722" footer="0.15748031496062992"/>
      <printOptions horizontalCentered="1"/>
      <pageSetup paperSize="9" scale="77" orientation="landscape" r:id="rId1"/>
      <headerFooter alignWithMargins="0"/>
    </customSheetView>
    <customSheetView guid="{0BBB0FBC-E7E6-44A8-8F88-AEF22A54ACDF}" scale="75" showPageBreaks="1" state="hidden" view="pageBreakPreview">
      <pane xSplit="2" ySplit="6" topLeftCell="C16" activePane="bottomRight" state="frozen"/>
      <selection pane="bottomRight" activeCell="B35" sqref="B35"/>
      <rowBreaks count="4" manualBreakCount="4">
        <brk id="13" max="10" man="1"/>
        <brk id="19" max="10" man="1"/>
        <brk id="25" max="10" man="1"/>
        <brk id="31" max="10" man="1"/>
      </rowBreaks>
      <pageMargins left="0.39370078740157483" right="0.39370078740157483" top="0.51181102362204722" bottom="0.15748031496062992" header="0.51181102362204722" footer="0.15748031496062992"/>
      <printOptions horizontalCentered="1"/>
      <pageSetup paperSize="9" scale="77" orientation="landscape" r:id="rId2"/>
      <headerFooter alignWithMargins="0"/>
    </customSheetView>
    <customSheetView guid="{E1021E6E-D751-48EA-AC3B-187099509DAE}" scale="75" showPageBreaks="1" printArea="1" state="hidden" view="pageBreakPreview">
      <pane xSplit="2" ySplit="6" topLeftCell="C16" activePane="bottomRight" state="frozen"/>
      <selection pane="bottomRight" activeCell="B35" sqref="B35"/>
      <rowBreaks count="4" manualBreakCount="4">
        <brk id="13" max="10" man="1"/>
        <brk id="19" max="10" man="1"/>
        <brk id="25" max="10" man="1"/>
        <brk id="31" max="10" man="1"/>
      </rowBreaks>
      <pageMargins left="0.39370078740157483" right="0.39370078740157483" top="0.51181102362204722" bottom="0.15748031496062992" header="0.51181102362204722" footer="0.15748031496062992"/>
      <printOptions horizontalCentered="1"/>
      <pageSetup paperSize="9" scale="77" orientation="landscape" r:id="rId3"/>
      <headerFooter alignWithMargins="0"/>
    </customSheetView>
    <customSheetView guid="{5358EB80-DC0D-447E-B250-0797C8A3D55E}" scale="75" showPageBreaks="1" printArea="1" state="hidden" view="pageBreakPreview">
      <pane xSplit="2" ySplit="6" topLeftCell="C16" activePane="bottomRight" state="frozen"/>
      <selection pane="bottomRight" activeCell="B35" sqref="B35"/>
      <rowBreaks count="4" manualBreakCount="4">
        <brk id="13" max="10" man="1"/>
        <brk id="19" max="10" man="1"/>
        <brk id="25" max="10" man="1"/>
        <brk id="31" max="10" man="1"/>
      </rowBreaks>
      <pageMargins left="0.39370078740157483" right="0.39370078740157483" top="0.51181102362204722" bottom="0.15748031496062992" header="0.51181102362204722" footer="0.15748031496062992"/>
      <printOptions horizontalCentered="1"/>
      <pageSetup paperSize="9" scale="77" orientation="landscape" r:id="rId4"/>
      <headerFooter alignWithMargins="0"/>
    </customSheetView>
    <customSheetView guid="{FD460581-9426-4D8D-A5F6-595E0DF55B16}" scale="75" showPageBreaks="1" state="hidden" view="pageBreakPreview">
      <pane xSplit="2" ySplit="6" topLeftCell="C16" activePane="bottomRight" state="frozen"/>
      <selection pane="bottomRight" activeCell="B35" sqref="B35"/>
      <rowBreaks count="4" manualBreakCount="4">
        <brk id="13" max="10" man="1"/>
        <brk id="19" max="10" man="1"/>
        <brk id="25" max="10" man="1"/>
        <brk id="31" max="10" man="1"/>
      </rowBreaks>
      <pageMargins left="0.39370078740157483" right="0.39370078740157483" top="0.51181102362204722" bottom="0.15748031496062992" header="0.51181102362204722" footer="0.15748031496062992"/>
      <printOptions horizontalCentered="1"/>
      <pageSetup paperSize="9" scale="77" orientation="landscape" r:id="rId5"/>
      <headerFooter alignWithMargins="0"/>
    </customSheetView>
  </customSheetViews>
  <mergeCells count="11">
    <mergeCell ref="B8:K8"/>
    <mergeCell ref="B32:K32"/>
    <mergeCell ref="I1:K1"/>
    <mergeCell ref="B34:K34"/>
    <mergeCell ref="A4:K4"/>
    <mergeCell ref="A3:K3"/>
    <mergeCell ref="B38:K38"/>
    <mergeCell ref="B11:K11"/>
    <mergeCell ref="B21:K21"/>
    <mergeCell ref="B26:K26"/>
    <mergeCell ref="B28:K28"/>
  </mergeCells>
  <phoneticPr fontId="0" type="noConversion"/>
  <printOptions horizontalCentered="1"/>
  <pageMargins left="0.39370078740157483" right="0.39370078740157483" top="0.51181102362204722" bottom="0.15748031496062992" header="0.51181102362204722" footer="0.15748031496062992"/>
  <pageSetup paperSize="9" scale="77" orientation="landscape" r:id="rId6"/>
  <headerFooter alignWithMargins="0"/>
  <rowBreaks count="4" manualBreakCount="4">
    <brk id="13" max="10" man="1"/>
    <brk id="19" max="10" man="1"/>
    <brk id="25" max="10" man="1"/>
    <brk id="31" max="10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6"/>
  <sheetViews>
    <sheetView view="pageBreakPreview" topLeftCell="A47" zoomScale="40" zoomScaleNormal="60" zoomScaleSheetLayoutView="40" workbookViewId="0">
      <selection activeCell="N50" sqref="N50:N51"/>
    </sheetView>
  </sheetViews>
  <sheetFormatPr defaultRowHeight="20.25" x14ac:dyDescent="0.3"/>
  <cols>
    <col min="1" max="1" width="10.5703125" style="260" customWidth="1"/>
    <col min="2" max="2" width="40.7109375" style="260" customWidth="1"/>
    <col min="3" max="3" width="16.42578125" style="260" customWidth="1"/>
    <col min="4" max="4" width="21" style="260" customWidth="1"/>
    <col min="5" max="5" width="48" style="260" customWidth="1"/>
    <col min="6" max="6" width="19" style="260" customWidth="1"/>
    <col min="7" max="7" width="48.5703125" style="260" customWidth="1"/>
    <col min="8" max="8" width="46.85546875" style="260" customWidth="1"/>
    <col min="9" max="9" width="26.5703125" style="260" customWidth="1"/>
    <col min="10" max="10" width="28" style="260" customWidth="1"/>
    <col min="11" max="11" width="20.140625" style="260" customWidth="1"/>
    <col min="12" max="12" width="22.7109375" style="260" customWidth="1"/>
    <col min="13" max="13" width="27.5703125" style="260" customWidth="1"/>
    <col min="14" max="14" width="32.85546875" style="260" customWidth="1"/>
    <col min="15" max="15" width="24.140625" style="260" customWidth="1"/>
    <col min="16" max="16" width="26.85546875" style="264" customWidth="1"/>
    <col min="17" max="16384" width="9.140625" style="260"/>
  </cols>
  <sheetData>
    <row r="1" spans="1:16" s="255" customFormat="1" x14ac:dyDescent="0.3">
      <c r="M1" s="445" t="s">
        <v>403</v>
      </c>
      <c r="N1" s="445"/>
      <c r="O1" s="445"/>
      <c r="P1" s="256"/>
    </row>
    <row r="2" spans="1:16" s="255" customFormat="1" ht="42" customHeight="1" x14ac:dyDescent="0.35">
      <c r="C2" s="257"/>
      <c r="I2" s="257"/>
      <c r="J2" s="257"/>
      <c r="K2" s="257"/>
      <c r="M2" s="445" t="s">
        <v>1030</v>
      </c>
      <c r="N2" s="445"/>
      <c r="O2" s="445"/>
      <c r="P2" s="256"/>
    </row>
    <row r="3" spans="1:16" s="255" customFormat="1" ht="21" x14ac:dyDescent="0.35">
      <c r="C3" s="257"/>
      <c r="I3" s="257"/>
      <c r="J3" s="257"/>
      <c r="K3" s="257"/>
      <c r="M3" s="258"/>
      <c r="N3" s="258"/>
      <c r="P3" s="256"/>
    </row>
    <row r="4" spans="1:16" s="255" customFormat="1" ht="21" x14ac:dyDescent="0.35">
      <c r="C4" s="257"/>
      <c r="D4" s="257"/>
      <c r="E4" s="257"/>
      <c r="F4" s="257"/>
      <c r="G4" s="259"/>
      <c r="H4" s="259"/>
      <c r="I4" s="257"/>
      <c r="J4" s="257"/>
      <c r="K4" s="257"/>
      <c r="M4" s="258"/>
      <c r="N4" s="258"/>
      <c r="P4" s="256"/>
    </row>
    <row r="5" spans="1:16" s="255" customFormat="1" x14ac:dyDescent="0.3">
      <c r="A5" s="446" t="s">
        <v>380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256"/>
    </row>
    <row r="6" spans="1:16" s="255" customFormat="1" x14ac:dyDescent="0.3">
      <c r="A6" s="446" t="s">
        <v>855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256"/>
    </row>
    <row r="7" spans="1:16" ht="21" x14ac:dyDescent="0.35">
      <c r="C7" s="261"/>
      <c r="G7" s="262"/>
      <c r="H7" s="262"/>
      <c r="L7" s="261"/>
      <c r="M7" s="261"/>
      <c r="N7" s="261"/>
      <c r="P7" s="256"/>
    </row>
    <row r="8" spans="1:16" x14ac:dyDescent="0.3">
      <c r="A8" s="447" t="s">
        <v>81</v>
      </c>
      <c r="B8" s="447" t="s">
        <v>629</v>
      </c>
      <c r="C8" s="447" t="s">
        <v>891</v>
      </c>
      <c r="D8" s="447" t="s">
        <v>404</v>
      </c>
      <c r="E8" s="447" t="s">
        <v>405</v>
      </c>
      <c r="F8" s="447" t="s">
        <v>406</v>
      </c>
      <c r="G8" s="447" t="s">
        <v>407</v>
      </c>
      <c r="H8" s="447" t="s">
        <v>405</v>
      </c>
      <c r="I8" s="447" t="s">
        <v>408</v>
      </c>
      <c r="J8" s="447" t="s">
        <v>86</v>
      </c>
      <c r="K8" s="447" t="s">
        <v>405</v>
      </c>
      <c r="L8" s="447" t="s">
        <v>409</v>
      </c>
      <c r="M8" s="447" t="s">
        <v>410</v>
      </c>
      <c r="N8" s="447" t="s">
        <v>405</v>
      </c>
      <c r="O8" s="447" t="s">
        <v>411</v>
      </c>
      <c r="P8" s="452" t="s">
        <v>1149</v>
      </c>
    </row>
    <row r="9" spans="1:16" ht="141.75" customHeight="1" x14ac:dyDescent="0.3">
      <c r="A9" s="448"/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  <c r="O9" s="448"/>
      <c r="P9" s="453"/>
    </row>
    <row r="10" spans="1:16" ht="17.25" customHeight="1" x14ac:dyDescent="0.3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  <c r="G10" s="263">
        <v>7</v>
      </c>
      <c r="H10" s="263">
        <v>8</v>
      </c>
      <c r="I10" s="263">
        <v>9</v>
      </c>
      <c r="J10" s="263">
        <v>10</v>
      </c>
      <c r="K10" s="263">
        <v>11</v>
      </c>
      <c r="L10" s="263">
        <v>12</v>
      </c>
      <c r="M10" s="263">
        <v>13</v>
      </c>
      <c r="N10" s="263">
        <v>14</v>
      </c>
      <c r="O10" s="263">
        <v>15</v>
      </c>
      <c r="P10" s="334">
        <v>16</v>
      </c>
    </row>
    <row r="11" spans="1:16" ht="18" customHeight="1" x14ac:dyDescent="0.3">
      <c r="A11" s="454" t="s">
        <v>131</v>
      </c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6"/>
    </row>
    <row r="12" spans="1:16" ht="174.75" customHeight="1" x14ac:dyDescent="0.3">
      <c r="A12" s="265" t="s">
        <v>413</v>
      </c>
      <c r="B12" s="266" t="s">
        <v>1124</v>
      </c>
      <c r="C12" s="267">
        <v>99.35</v>
      </c>
      <c r="D12" s="268" t="s">
        <v>456</v>
      </c>
      <c r="E12" s="297"/>
      <c r="F12" s="267">
        <v>99.89</v>
      </c>
      <c r="G12" s="268" t="s">
        <v>415</v>
      </c>
      <c r="H12" s="297"/>
      <c r="I12" s="265"/>
      <c r="J12" s="265"/>
      <c r="K12" s="265"/>
      <c r="L12" s="267">
        <v>103.4</v>
      </c>
      <c r="M12" s="270" t="s">
        <v>416</v>
      </c>
      <c r="N12" s="272"/>
      <c r="O12" s="329">
        <f>(C12+F12+L12)/3</f>
        <v>100.88</v>
      </c>
      <c r="P12" s="268" t="s">
        <v>1150</v>
      </c>
    </row>
    <row r="13" spans="1:16" ht="27" customHeight="1" x14ac:dyDescent="0.3">
      <c r="A13" s="454" t="s">
        <v>419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6"/>
    </row>
    <row r="14" spans="1:16" ht="177" customHeight="1" x14ac:dyDescent="0.3">
      <c r="A14" s="265" t="s">
        <v>420</v>
      </c>
      <c r="B14" s="266" t="s">
        <v>892</v>
      </c>
      <c r="C14" s="267">
        <v>100</v>
      </c>
      <c r="D14" s="268" t="s">
        <v>421</v>
      </c>
      <c r="E14" s="268"/>
      <c r="F14" s="267">
        <v>100</v>
      </c>
      <c r="G14" s="268" t="s">
        <v>415</v>
      </c>
      <c r="H14" s="268"/>
      <c r="I14" s="271"/>
      <c r="J14" s="272"/>
      <c r="K14" s="272"/>
      <c r="L14" s="273">
        <v>103.4</v>
      </c>
      <c r="M14" s="270" t="s">
        <v>416</v>
      </c>
      <c r="N14" s="270"/>
      <c r="O14" s="330">
        <f>(C14+F14+L14)/3</f>
        <v>101.13</v>
      </c>
      <c r="P14" s="268" t="s">
        <v>1150</v>
      </c>
    </row>
    <row r="15" spans="1:16" ht="27" customHeight="1" x14ac:dyDescent="0.3">
      <c r="A15" s="454" t="s">
        <v>122</v>
      </c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6"/>
    </row>
    <row r="16" spans="1:16" ht="168.75" customHeight="1" x14ac:dyDescent="0.3">
      <c r="A16" s="265" t="s">
        <v>424</v>
      </c>
      <c r="B16" s="266" t="s">
        <v>847</v>
      </c>
      <c r="C16" s="267">
        <v>100</v>
      </c>
      <c r="D16" s="268" t="s">
        <v>421</v>
      </c>
      <c r="E16" s="268"/>
      <c r="F16" s="267">
        <f>AVERAGE(F21,F20,F19,F18,F17)</f>
        <v>103.3</v>
      </c>
      <c r="G16" s="268" t="s">
        <v>415</v>
      </c>
      <c r="H16" s="268"/>
      <c r="I16" s="273">
        <f>(I17+I18+I19+I20)/4</f>
        <v>92.85</v>
      </c>
      <c r="J16" s="270" t="s">
        <v>441</v>
      </c>
      <c r="K16" s="270"/>
      <c r="L16" s="273">
        <v>102.44</v>
      </c>
      <c r="M16" s="270" t="s">
        <v>416</v>
      </c>
      <c r="N16" s="270"/>
      <c r="O16" s="330">
        <f>AVERAGE(C16,F16,I16,L16)</f>
        <v>99.65</v>
      </c>
      <c r="P16" s="268" t="s">
        <v>1150</v>
      </c>
    </row>
    <row r="17" spans="1:16" s="255" customFormat="1" ht="135" customHeight="1" x14ac:dyDescent="0.3">
      <c r="A17" s="274" t="s">
        <v>425</v>
      </c>
      <c r="B17" s="275" t="s">
        <v>426</v>
      </c>
      <c r="C17" s="276"/>
      <c r="D17" s="277"/>
      <c r="E17" s="277"/>
      <c r="F17" s="276">
        <v>113.89</v>
      </c>
      <c r="G17" s="277" t="s">
        <v>417</v>
      </c>
      <c r="H17" s="277"/>
      <c r="I17" s="277">
        <v>97.53</v>
      </c>
      <c r="J17" s="277" t="s">
        <v>52</v>
      </c>
      <c r="K17" s="277"/>
      <c r="L17" s="276">
        <v>118.73</v>
      </c>
      <c r="M17" s="278" t="s">
        <v>418</v>
      </c>
      <c r="N17" s="278"/>
      <c r="O17" s="307">
        <f>AVERAGE(C17,F17,I17,L17)</f>
        <v>110.05</v>
      </c>
      <c r="P17" s="334"/>
    </row>
    <row r="18" spans="1:16" s="255" customFormat="1" ht="140.25" customHeight="1" x14ac:dyDescent="0.3">
      <c r="A18" s="274" t="s">
        <v>427</v>
      </c>
      <c r="B18" s="275" t="s">
        <v>428</v>
      </c>
      <c r="C18" s="276"/>
      <c r="D18" s="277"/>
      <c r="E18" s="277"/>
      <c r="F18" s="276">
        <v>102.36</v>
      </c>
      <c r="G18" s="277" t="s">
        <v>417</v>
      </c>
      <c r="H18" s="277"/>
      <c r="I18" s="279">
        <v>91.59</v>
      </c>
      <c r="J18" s="277" t="s">
        <v>441</v>
      </c>
      <c r="K18" s="277"/>
      <c r="L18" s="276">
        <v>102.72</v>
      </c>
      <c r="M18" s="278" t="s">
        <v>418</v>
      </c>
      <c r="N18" s="278"/>
      <c r="O18" s="307">
        <f>AVERAGE(C18,F18,I18,L18)</f>
        <v>98.89</v>
      </c>
      <c r="P18" s="334"/>
    </row>
    <row r="19" spans="1:16" s="255" customFormat="1" ht="140.25" customHeight="1" x14ac:dyDescent="0.3">
      <c r="A19" s="274" t="s">
        <v>429</v>
      </c>
      <c r="B19" s="275" t="s">
        <v>430</v>
      </c>
      <c r="C19" s="276"/>
      <c r="D19" s="277"/>
      <c r="E19" s="277"/>
      <c r="F19" s="276">
        <v>96.61</v>
      </c>
      <c r="G19" s="277" t="s">
        <v>417</v>
      </c>
      <c r="H19" s="277"/>
      <c r="I19" s="277">
        <v>94.49</v>
      </c>
      <c r="J19" s="277" t="s">
        <v>441</v>
      </c>
      <c r="K19" s="277"/>
      <c r="L19" s="276">
        <v>96.83</v>
      </c>
      <c r="M19" s="278" t="s">
        <v>422</v>
      </c>
      <c r="N19" s="278"/>
      <c r="O19" s="307">
        <f>AVERAGE(C19,F19,I19,L19)</f>
        <v>95.98</v>
      </c>
      <c r="P19" s="334"/>
    </row>
    <row r="20" spans="1:16" s="255" customFormat="1" ht="135" customHeight="1" x14ac:dyDescent="0.3">
      <c r="A20" s="274" t="s">
        <v>431</v>
      </c>
      <c r="B20" s="275" t="s">
        <v>432</v>
      </c>
      <c r="C20" s="276"/>
      <c r="D20" s="277"/>
      <c r="E20" s="277"/>
      <c r="F20" s="276">
        <v>100.63</v>
      </c>
      <c r="G20" s="277" t="s">
        <v>417</v>
      </c>
      <c r="H20" s="277"/>
      <c r="I20" s="277">
        <v>87.77</v>
      </c>
      <c r="J20" s="277" t="s">
        <v>199</v>
      </c>
      <c r="K20" s="277"/>
      <c r="L20" s="276">
        <v>100.76</v>
      </c>
      <c r="M20" s="278" t="s">
        <v>418</v>
      </c>
      <c r="N20" s="278"/>
      <c r="O20" s="307">
        <f>AVERAGE(C20,F20,I20,L20)</f>
        <v>96.39</v>
      </c>
      <c r="P20" s="334"/>
    </row>
    <row r="21" spans="1:16" s="255" customFormat="1" ht="140.25" customHeight="1" x14ac:dyDescent="0.3">
      <c r="A21" s="274" t="s">
        <v>433</v>
      </c>
      <c r="B21" s="275" t="s">
        <v>434</v>
      </c>
      <c r="C21" s="276"/>
      <c r="D21" s="277"/>
      <c r="E21" s="277"/>
      <c r="F21" s="276">
        <v>102.99</v>
      </c>
      <c r="G21" s="277" t="s">
        <v>417</v>
      </c>
      <c r="H21" s="277"/>
      <c r="I21" s="277"/>
      <c r="J21" s="277"/>
      <c r="K21" s="277"/>
      <c r="L21" s="276">
        <v>108.23</v>
      </c>
      <c r="M21" s="278" t="s">
        <v>418</v>
      </c>
      <c r="N21" s="278"/>
      <c r="O21" s="307">
        <f>AVERAGE(C21,F21,L21)</f>
        <v>105.61</v>
      </c>
      <c r="P21" s="334"/>
    </row>
    <row r="22" spans="1:16" s="255" customFormat="1" ht="30" customHeight="1" x14ac:dyDescent="0.3">
      <c r="A22" s="454" t="s">
        <v>841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6"/>
    </row>
    <row r="23" spans="1:16" s="255" customFormat="1" ht="161.25" customHeight="1" x14ac:dyDescent="0.3">
      <c r="A23" s="265" t="s">
        <v>436</v>
      </c>
      <c r="B23" s="266" t="s">
        <v>844</v>
      </c>
      <c r="C23" s="267">
        <v>117.51</v>
      </c>
      <c r="D23" s="268" t="s">
        <v>421</v>
      </c>
      <c r="E23" s="268"/>
      <c r="F23" s="267">
        <f>AVERAGE(F24:F30)</f>
        <v>155.47</v>
      </c>
      <c r="G23" s="268" t="s">
        <v>415</v>
      </c>
      <c r="H23" s="268"/>
      <c r="I23" s="273">
        <f>(I24+I25+I26+I27+I29)/5</f>
        <v>94.47</v>
      </c>
      <c r="J23" s="270" t="s">
        <v>879</v>
      </c>
      <c r="K23" s="270"/>
      <c r="L23" s="273">
        <v>118.46</v>
      </c>
      <c r="M23" s="270" t="s">
        <v>416</v>
      </c>
      <c r="N23" s="270"/>
      <c r="O23" s="330">
        <f>AVERAGE(C23,F23,I23,L23)</f>
        <v>121.48</v>
      </c>
      <c r="P23" s="268" t="s">
        <v>1150</v>
      </c>
    </row>
    <row r="24" spans="1:16" s="255" customFormat="1" ht="131.25" customHeight="1" x14ac:dyDescent="0.3">
      <c r="A24" s="274" t="s">
        <v>1089</v>
      </c>
      <c r="B24" s="275" t="s">
        <v>437</v>
      </c>
      <c r="C24" s="276"/>
      <c r="D24" s="277"/>
      <c r="E24" s="277"/>
      <c r="F24" s="276">
        <v>106.11</v>
      </c>
      <c r="G24" s="277" t="s">
        <v>417</v>
      </c>
      <c r="H24" s="277"/>
      <c r="I24" s="279">
        <v>97.47</v>
      </c>
      <c r="J24" s="277" t="s">
        <v>879</v>
      </c>
      <c r="K24" s="277"/>
      <c r="L24" s="276">
        <v>106.58</v>
      </c>
      <c r="M24" s="278" t="s">
        <v>418</v>
      </c>
      <c r="N24" s="278"/>
      <c r="O24" s="307">
        <f>AVERAGE(C24,F24,I24,L24)</f>
        <v>103.39</v>
      </c>
      <c r="P24" s="334"/>
    </row>
    <row r="25" spans="1:16" s="255" customFormat="1" ht="132.75" customHeight="1" x14ac:dyDescent="0.3">
      <c r="A25" s="274" t="s">
        <v>1090</v>
      </c>
      <c r="B25" s="275" t="s">
        <v>878</v>
      </c>
      <c r="C25" s="276"/>
      <c r="D25" s="277"/>
      <c r="E25" s="277"/>
      <c r="F25" s="276">
        <v>139.27000000000001</v>
      </c>
      <c r="G25" s="277" t="s">
        <v>417</v>
      </c>
      <c r="H25" s="277"/>
      <c r="I25" s="279">
        <v>93.9</v>
      </c>
      <c r="J25" s="277" t="s">
        <v>879</v>
      </c>
      <c r="K25" s="277"/>
      <c r="L25" s="276">
        <v>140.91999999999999</v>
      </c>
      <c r="M25" s="278" t="s">
        <v>418</v>
      </c>
      <c r="N25" s="278"/>
      <c r="O25" s="307">
        <f>AVERAGE(C25,F25,I25,L25)</f>
        <v>124.7</v>
      </c>
      <c r="P25" s="334"/>
    </row>
    <row r="26" spans="1:16" s="255" customFormat="1" ht="138.75" customHeight="1" x14ac:dyDescent="0.3">
      <c r="A26" s="274" t="s">
        <v>1091</v>
      </c>
      <c r="B26" s="275" t="s">
        <v>438</v>
      </c>
      <c r="C26" s="276"/>
      <c r="D26" s="277"/>
      <c r="E26" s="277"/>
      <c r="F26" s="276">
        <v>439.16</v>
      </c>
      <c r="G26" s="277" t="s">
        <v>417</v>
      </c>
      <c r="H26" s="277"/>
      <c r="I26" s="279">
        <v>93.75</v>
      </c>
      <c r="J26" s="277" t="s">
        <v>879</v>
      </c>
      <c r="K26" s="277"/>
      <c r="L26" s="276">
        <v>442.75</v>
      </c>
      <c r="M26" s="278" t="s">
        <v>418</v>
      </c>
      <c r="N26" s="278"/>
      <c r="O26" s="307">
        <f>AVERAGE(C26,F26,I26,L26)</f>
        <v>325.22000000000003</v>
      </c>
      <c r="P26" s="334"/>
    </row>
    <row r="27" spans="1:16" s="255" customFormat="1" ht="136.5" customHeight="1" x14ac:dyDescent="0.3">
      <c r="A27" s="274" t="s">
        <v>1092</v>
      </c>
      <c r="B27" s="275" t="s">
        <v>880</v>
      </c>
      <c r="C27" s="276"/>
      <c r="D27" s="277"/>
      <c r="E27" s="277"/>
      <c r="F27" s="276">
        <v>103.77</v>
      </c>
      <c r="G27" s="277" t="s">
        <v>417</v>
      </c>
      <c r="H27" s="277"/>
      <c r="I27" s="279">
        <v>90.56</v>
      </c>
      <c r="J27" s="277" t="s">
        <v>879</v>
      </c>
      <c r="K27" s="277"/>
      <c r="L27" s="276">
        <v>104.03</v>
      </c>
      <c r="M27" s="278" t="s">
        <v>418</v>
      </c>
      <c r="N27" s="278"/>
      <c r="O27" s="307">
        <f>AVERAGE(C27,F27,I27,L27)</f>
        <v>99.45</v>
      </c>
      <c r="P27" s="334"/>
    </row>
    <row r="28" spans="1:16" s="255" customFormat="1" ht="140.25" customHeight="1" x14ac:dyDescent="0.3">
      <c r="A28" s="274" t="s">
        <v>1093</v>
      </c>
      <c r="B28" s="275" t="s">
        <v>439</v>
      </c>
      <c r="C28" s="276"/>
      <c r="D28" s="277"/>
      <c r="E28" s="277"/>
      <c r="F28" s="276">
        <v>100</v>
      </c>
      <c r="G28" s="277" t="s">
        <v>417</v>
      </c>
      <c r="H28" s="277"/>
      <c r="I28" s="279"/>
      <c r="J28" s="277"/>
      <c r="K28" s="277"/>
      <c r="L28" s="279">
        <v>101.46</v>
      </c>
      <c r="M28" s="277" t="s">
        <v>418</v>
      </c>
      <c r="N28" s="277"/>
      <c r="O28" s="279">
        <f>AVERAGE(C28,F28,L28)</f>
        <v>100.73</v>
      </c>
      <c r="P28" s="334"/>
    </row>
    <row r="29" spans="1:16" s="255" customFormat="1" ht="136.5" customHeight="1" x14ac:dyDescent="0.3">
      <c r="A29" s="274" t="s">
        <v>1094</v>
      </c>
      <c r="B29" s="275" t="s">
        <v>881</v>
      </c>
      <c r="C29" s="276"/>
      <c r="D29" s="277"/>
      <c r="E29" s="277"/>
      <c r="F29" s="276">
        <v>100</v>
      </c>
      <c r="G29" s="277" t="s">
        <v>417</v>
      </c>
      <c r="H29" s="277"/>
      <c r="I29" s="279">
        <v>96.66</v>
      </c>
      <c r="J29" s="277" t="s">
        <v>52</v>
      </c>
      <c r="K29" s="277"/>
      <c r="L29" s="276">
        <v>100</v>
      </c>
      <c r="M29" s="278" t="s">
        <v>422</v>
      </c>
      <c r="N29" s="278"/>
      <c r="O29" s="279">
        <f>AVERAGE(C29,F29,I29,L29)</f>
        <v>98.89</v>
      </c>
      <c r="P29" s="334"/>
    </row>
    <row r="30" spans="1:16" s="255" customFormat="1" ht="142.5" customHeight="1" x14ac:dyDescent="0.3">
      <c r="A30" s="274" t="s">
        <v>1095</v>
      </c>
      <c r="B30" s="275" t="s">
        <v>882</v>
      </c>
      <c r="C30" s="276"/>
      <c r="D30" s="277"/>
      <c r="E30" s="277"/>
      <c r="F30" s="276">
        <v>100</v>
      </c>
      <c r="G30" s="277" t="s">
        <v>417</v>
      </c>
      <c r="H30" s="277"/>
      <c r="I30" s="279"/>
      <c r="J30" s="277"/>
      <c r="K30" s="277"/>
      <c r="L30" s="276">
        <v>114.78</v>
      </c>
      <c r="M30" s="278" t="s">
        <v>418</v>
      </c>
      <c r="N30" s="278"/>
      <c r="O30" s="279">
        <f>AVERAGE(C30,F30,L30)</f>
        <v>107.39</v>
      </c>
      <c r="P30" s="334"/>
    </row>
    <row r="31" spans="1:16" s="255" customFormat="1" ht="20.25" customHeight="1" x14ac:dyDescent="0.3">
      <c r="A31" s="454" t="s">
        <v>842</v>
      </c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6"/>
    </row>
    <row r="32" spans="1:16" s="255" customFormat="1" ht="156" customHeight="1" x14ac:dyDescent="0.3">
      <c r="A32" s="265" t="s">
        <v>440</v>
      </c>
      <c r="B32" s="266" t="s">
        <v>845</v>
      </c>
      <c r="C32" s="267">
        <v>175.97</v>
      </c>
      <c r="D32" s="268" t="s">
        <v>421</v>
      </c>
      <c r="E32" s="268"/>
      <c r="F32" s="267">
        <f>AVERAGE(F33:F36)</f>
        <v>111.64</v>
      </c>
      <c r="G32" s="268" t="s">
        <v>415</v>
      </c>
      <c r="H32" s="268"/>
      <c r="I32" s="318">
        <f>AVERAGE(I36,I34,I33)</f>
        <v>93.34</v>
      </c>
      <c r="J32" s="270" t="s">
        <v>879</v>
      </c>
      <c r="K32" s="270"/>
      <c r="L32" s="273">
        <v>180.24</v>
      </c>
      <c r="M32" s="270" t="s">
        <v>416</v>
      </c>
      <c r="N32" s="270"/>
      <c r="O32" s="329">
        <f t="shared" ref="O32:O40" si="0">AVERAGE(C32,F32,I32,L32)</f>
        <v>140.30000000000001</v>
      </c>
      <c r="P32" s="268" t="s">
        <v>1150</v>
      </c>
    </row>
    <row r="33" spans="1:16" s="255" customFormat="1" ht="144" customHeight="1" x14ac:dyDescent="0.3">
      <c r="A33" s="274" t="s">
        <v>442</v>
      </c>
      <c r="B33" s="275" t="s">
        <v>443</v>
      </c>
      <c r="C33" s="276"/>
      <c r="D33" s="277"/>
      <c r="E33" s="277"/>
      <c r="F33" s="276">
        <v>141.72999999999999</v>
      </c>
      <c r="G33" s="277" t="s">
        <v>417</v>
      </c>
      <c r="H33" s="277"/>
      <c r="I33" s="279">
        <v>92.2</v>
      </c>
      <c r="J33" s="277" t="s">
        <v>879</v>
      </c>
      <c r="K33" s="277"/>
      <c r="L33" s="276">
        <v>141.91</v>
      </c>
      <c r="M33" s="278" t="s">
        <v>418</v>
      </c>
      <c r="N33" s="278"/>
      <c r="O33" s="279">
        <f t="shared" si="0"/>
        <v>125.28</v>
      </c>
      <c r="P33" s="334"/>
    </row>
    <row r="34" spans="1:16" s="255" customFormat="1" ht="138.75" customHeight="1" x14ac:dyDescent="0.3">
      <c r="A34" s="274" t="s">
        <v>442</v>
      </c>
      <c r="B34" s="275" t="s">
        <v>444</v>
      </c>
      <c r="C34" s="276"/>
      <c r="D34" s="277"/>
      <c r="E34" s="277"/>
      <c r="F34" s="276">
        <v>105.8</v>
      </c>
      <c r="G34" s="277" t="s">
        <v>417</v>
      </c>
      <c r="H34" s="277"/>
      <c r="I34" s="279">
        <v>94.69</v>
      </c>
      <c r="J34" s="277" t="s">
        <v>879</v>
      </c>
      <c r="K34" s="277"/>
      <c r="L34" s="276">
        <v>106.63</v>
      </c>
      <c r="M34" s="278" t="s">
        <v>418</v>
      </c>
      <c r="N34" s="278"/>
      <c r="O34" s="279">
        <f t="shared" si="0"/>
        <v>102.37</v>
      </c>
      <c r="P34" s="334"/>
    </row>
    <row r="35" spans="1:16" s="255" customFormat="1" ht="140.25" customHeight="1" x14ac:dyDescent="0.3">
      <c r="A35" s="274" t="s">
        <v>445</v>
      </c>
      <c r="B35" s="275" t="s">
        <v>446</v>
      </c>
      <c r="C35" s="276"/>
      <c r="D35" s="277"/>
      <c r="E35" s="277"/>
      <c r="F35" s="276">
        <v>99.02</v>
      </c>
      <c r="G35" s="277" t="s">
        <v>417</v>
      </c>
      <c r="H35" s="277"/>
      <c r="I35" s="279"/>
      <c r="J35" s="277"/>
      <c r="K35" s="277"/>
      <c r="L35" s="279">
        <v>111.91</v>
      </c>
      <c r="M35" s="277" t="s">
        <v>418</v>
      </c>
      <c r="N35" s="277"/>
      <c r="O35" s="279">
        <f t="shared" si="0"/>
        <v>105.47</v>
      </c>
      <c r="P35" s="334"/>
    </row>
    <row r="36" spans="1:16" s="255" customFormat="1" ht="146.25" customHeight="1" x14ac:dyDescent="0.3">
      <c r="A36" s="274" t="s">
        <v>915</v>
      </c>
      <c r="B36" s="275" t="s">
        <v>1137</v>
      </c>
      <c r="C36" s="276"/>
      <c r="D36" s="278"/>
      <c r="E36" s="278"/>
      <c r="F36" s="276">
        <v>100</v>
      </c>
      <c r="G36" s="278" t="s">
        <v>417</v>
      </c>
      <c r="H36" s="278"/>
      <c r="I36" s="279">
        <v>93.12</v>
      </c>
      <c r="J36" s="277" t="s">
        <v>52</v>
      </c>
      <c r="K36" s="319"/>
      <c r="L36" s="276">
        <v>100</v>
      </c>
      <c r="M36" s="278" t="s">
        <v>422</v>
      </c>
      <c r="N36" s="278"/>
      <c r="O36" s="279">
        <f t="shared" si="0"/>
        <v>97.71</v>
      </c>
      <c r="P36" s="334"/>
    </row>
    <row r="37" spans="1:16" s="255" customFormat="1" ht="20.25" customHeight="1" x14ac:dyDescent="0.3">
      <c r="A37" s="454" t="s">
        <v>843</v>
      </c>
      <c r="B37" s="455"/>
      <c r="C37" s="455"/>
      <c r="D37" s="455"/>
      <c r="E37" s="455"/>
      <c r="F37" s="455"/>
      <c r="G37" s="455"/>
      <c r="H37" s="455"/>
      <c r="I37" s="455"/>
      <c r="J37" s="455"/>
      <c r="K37" s="455"/>
      <c r="L37" s="455"/>
      <c r="M37" s="455"/>
      <c r="N37" s="455"/>
      <c r="O37" s="455"/>
      <c r="P37" s="456"/>
    </row>
    <row r="38" spans="1:16" s="255" customFormat="1" ht="167.25" customHeight="1" x14ac:dyDescent="0.3">
      <c r="A38" s="265" t="s">
        <v>447</v>
      </c>
      <c r="B38" s="266" t="s">
        <v>846</v>
      </c>
      <c r="C38" s="267">
        <v>126.71</v>
      </c>
      <c r="D38" s="268" t="s">
        <v>421</v>
      </c>
      <c r="E38" s="268"/>
      <c r="F38" s="267">
        <f>AVERAGE(F39:F40)</f>
        <v>112.94</v>
      </c>
      <c r="G38" s="268" t="s">
        <v>415</v>
      </c>
      <c r="H38" s="268"/>
      <c r="I38" s="273">
        <f>I39</f>
        <v>94.81</v>
      </c>
      <c r="J38" s="270" t="s">
        <v>912</v>
      </c>
      <c r="K38" s="270"/>
      <c r="L38" s="273">
        <v>127.3</v>
      </c>
      <c r="M38" s="270" t="s">
        <v>416</v>
      </c>
      <c r="N38" s="270"/>
      <c r="O38" s="329">
        <f t="shared" si="0"/>
        <v>115.44</v>
      </c>
      <c r="P38" s="268" t="s">
        <v>1150</v>
      </c>
    </row>
    <row r="39" spans="1:16" s="255" customFormat="1" ht="138.75" customHeight="1" x14ac:dyDescent="0.3">
      <c r="A39" s="320" t="s">
        <v>1096</v>
      </c>
      <c r="B39" s="275" t="s">
        <v>448</v>
      </c>
      <c r="C39" s="276"/>
      <c r="D39" s="277"/>
      <c r="E39" s="277"/>
      <c r="F39" s="276">
        <v>125.88</v>
      </c>
      <c r="G39" s="277" t="s">
        <v>417</v>
      </c>
      <c r="H39" s="303"/>
      <c r="I39" s="277">
        <v>94.81</v>
      </c>
      <c r="J39" s="277" t="s">
        <v>912</v>
      </c>
      <c r="K39" s="277"/>
      <c r="L39" s="276">
        <v>126.47</v>
      </c>
      <c r="M39" s="278" t="s">
        <v>418</v>
      </c>
      <c r="N39" s="278"/>
      <c r="O39" s="279">
        <f t="shared" si="0"/>
        <v>115.72</v>
      </c>
      <c r="P39" s="334"/>
    </row>
    <row r="40" spans="1:16" s="255" customFormat="1" ht="140.25" customHeight="1" x14ac:dyDescent="0.3">
      <c r="A40" s="274" t="s">
        <v>1097</v>
      </c>
      <c r="B40" s="275" t="s">
        <v>450</v>
      </c>
      <c r="C40" s="276"/>
      <c r="D40" s="277"/>
      <c r="E40" s="277"/>
      <c r="F40" s="276">
        <v>100</v>
      </c>
      <c r="G40" s="277" t="s">
        <v>417</v>
      </c>
      <c r="H40" s="277"/>
      <c r="I40" s="277"/>
      <c r="J40" s="277"/>
      <c r="K40" s="277"/>
      <c r="L40" s="276">
        <v>100</v>
      </c>
      <c r="M40" s="278" t="s">
        <v>422</v>
      </c>
      <c r="N40" s="278"/>
      <c r="O40" s="279">
        <f t="shared" si="0"/>
        <v>100</v>
      </c>
      <c r="P40" s="334"/>
    </row>
    <row r="41" spans="1:16" ht="30.75" customHeight="1" x14ac:dyDescent="0.3">
      <c r="A41" s="454" t="s">
        <v>135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  <c r="O41" s="455"/>
      <c r="P41" s="456"/>
    </row>
    <row r="42" spans="1:16" s="281" customFormat="1" ht="172.5" customHeight="1" x14ac:dyDescent="0.35">
      <c r="A42" s="280" t="s">
        <v>451</v>
      </c>
      <c r="B42" s="266" t="s">
        <v>893</v>
      </c>
      <c r="C42" s="267">
        <v>100</v>
      </c>
      <c r="D42" s="268" t="s">
        <v>421</v>
      </c>
      <c r="E42" s="268"/>
      <c r="F42" s="267">
        <v>100</v>
      </c>
      <c r="G42" s="268" t="s">
        <v>415</v>
      </c>
      <c r="H42" s="268"/>
      <c r="I42" s="273"/>
      <c r="J42" s="270"/>
      <c r="K42" s="270"/>
      <c r="L42" s="273">
        <v>103.47</v>
      </c>
      <c r="M42" s="270" t="s">
        <v>416</v>
      </c>
      <c r="N42" s="270"/>
      <c r="O42" s="329">
        <f t="shared" ref="O42:O48" si="1">(C42+F42+L42)/3</f>
        <v>101.16</v>
      </c>
      <c r="P42" s="268" t="s">
        <v>1150</v>
      </c>
    </row>
    <row r="43" spans="1:16" s="261" customFormat="1" ht="131.25" customHeight="1" x14ac:dyDescent="0.35">
      <c r="A43" s="263" t="s">
        <v>1098</v>
      </c>
      <c r="B43" s="282" t="s">
        <v>1136</v>
      </c>
      <c r="C43" s="276"/>
      <c r="D43" s="277"/>
      <c r="E43" s="277"/>
      <c r="F43" s="276">
        <v>100</v>
      </c>
      <c r="G43" s="283" t="s">
        <v>417</v>
      </c>
      <c r="H43" s="277"/>
      <c r="I43" s="263"/>
      <c r="J43" s="263"/>
      <c r="K43" s="263"/>
      <c r="L43" s="276">
        <v>104.83</v>
      </c>
      <c r="M43" s="283" t="s">
        <v>418</v>
      </c>
      <c r="N43" s="277"/>
      <c r="O43" s="284">
        <f>(F43+L43)/2</f>
        <v>102.41500000000001</v>
      </c>
      <c r="P43" s="333"/>
    </row>
    <row r="44" spans="1:16" s="261" customFormat="1" ht="132.75" customHeight="1" x14ac:dyDescent="0.35">
      <c r="A44" s="263" t="s">
        <v>1099</v>
      </c>
      <c r="B44" s="282" t="s">
        <v>454</v>
      </c>
      <c r="C44" s="276"/>
      <c r="D44" s="277"/>
      <c r="E44" s="277"/>
      <c r="F44" s="276">
        <v>100</v>
      </c>
      <c r="G44" s="283" t="s">
        <v>417</v>
      </c>
      <c r="H44" s="278"/>
      <c r="I44" s="276"/>
      <c r="J44" s="278"/>
      <c r="K44" s="278"/>
      <c r="L44" s="276">
        <v>102.26</v>
      </c>
      <c r="M44" s="283" t="s">
        <v>418</v>
      </c>
      <c r="N44" s="278"/>
      <c r="O44" s="284">
        <f>(F44+L44)/2</f>
        <v>101.13</v>
      </c>
      <c r="P44" s="333"/>
    </row>
    <row r="45" spans="1:16" s="261" customFormat="1" ht="150" customHeight="1" x14ac:dyDescent="0.35">
      <c r="A45" s="263" t="s">
        <v>1100</v>
      </c>
      <c r="B45" s="282" t="s">
        <v>630</v>
      </c>
      <c r="C45" s="276"/>
      <c r="D45" s="277"/>
      <c r="E45" s="277"/>
      <c r="F45" s="276">
        <v>100</v>
      </c>
      <c r="G45" s="283" t="s">
        <v>417</v>
      </c>
      <c r="H45" s="278"/>
      <c r="I45" s="276"/>
      <c r="J45" s="278"/>
      <c r="K45" s="278"/>
      <c r="L45" s="276">
        <v>100</v>
      </c>
      <c r="M45" s="283" t="s">
        <v>422</v>
      </c>
      <c r="N45" s="278"/>
      <c r="O45" s="284">
        <f>(F45+L45)/2</f>
        <v>100</v>
      </c>
      <c r="P45" s="333"/>
    </row>
    <row r="46" spans="1:16" s="261" customFormat="1" ht="146.25" customHeight="1" x14ac:dyDescent="0.35">
      <c r="A46" s="263" t="s">
        <v>1101</v>
      </c>
      <c r="B46" s="282" t="s">
        <v>631</v>
      </c>
      <c r="C46" s="276"/>
      <c r="D46" s="277"/>
      <c r="E46" s="277"/>
      <c r="F46" s="276">
        <v>100</v>
      </c>
      <c r="G46" s="283" t="s">
        <v>417</v>
      </c>
      <c r="H46" s="278"/>
      <c r="I46" s="276"/>
      <c r="J46" s="278"/>
      <c r="K46" s="278"/>
      <c r="L46" s="276">
        <v>100.12</v>
      </c>
      <c r="M46" s="283" t="s">
        <v>418</v>
      </c>
      <c r="N46" s="278"/>
      <c r="O46" s="284">
        <f>(F46+L46)/2</f>
        <v>100.06</v>
      </c>
      <c r="P46" s="333"/>
    </row>
    <row r="47" spans="1:16" s="281" customFormat="1" ht="170.25" customHeight="1" x14ac:dyDescent="0.35">
      <c r="A47" s="280" t="s">
        <v>452</v>
      </c>
      <c r="B47" s="266" t="s">
        <v>894</v>
      </c>
      <c r="C47" s="267">
        <f>100/1</f>
        <v>100</v>
      </c>
      <c r="D47" s="268" t="s">
        <v>456</v>
      </c>
      <c r="E47" s="268"/>
      <c r="F47" s="267">
        <v>100</v>
      </c>
      <c r="G47" s="268" t="s">
        <v>415</v>
      </c>
      <c r="H47" s="268"/>
      <c r="I47" s="265"/>
      <c r="J47" s="265"/>
      <c r="K47" s="265"/>
      <c r="L47" s="273">
        <v>107.02</v>
      </c>
      <c r="M47" s="270" t="s">
        <v>416</v>
      </c>
      <c r="N47" s="270"/>
      <c r="O47" s="330">
        <f t="shared" si="1"/>
        <v>102.34</v>
      </c>
      <c r="P47" s="268" t="s">
        <v>1150</v>
      </c>
    </row>
    <row r="48" spans="1:16" s="281" customFormat="1" ht="183" customHeight="1" x14ac:dyDescent="0.35">
      <c r="A48" s="280" t="s">
        <v>455</v>
      </c>
      <c r="B48" s="266" t="s">
        <v>895</v>
      </c>
      <c r="C48" s="267">
        <v>98.5</v>
      </c>
      <c r="D48" s="268" t="s">
        <v>414</v>
      </c>
      <c r="E48" s="268"/>
      <c r="F48" s="267">
        <v>102.43</v>
      </c>
      <c r="G48" s="268" t="s">
        <v>415</v>
      </c>
      <c r="H48" s="268"/>
      <c r="I48" s="265"/>
      <c r="J48" s="265"/>
      <c r="K48" s="265"/>
      <c r="L48" s="267">
        <v>132.76</v>
      </c>
      <c r="M48" s="270" t="s">
        <v>416</v>
      </c>
      <c r="N48" s="270"/>
      <c r="O48" s="330">
        <f t="shared" si="1"/>
        <v>111.23</v>
      </c>
      <c r="P48" s="268" t="s">
        <v>1150</v>
      </c>
    </row>
    <row r="49" spans="1:16" s="281" customFormat="1" ht="267.75" customHeight="1" x14ac:dyDescent="0.35">
      <c r="A49" s="280" t="s">
        <v>457</v>
      </c>
      <c r="B49" s="266" t="s">
        <v>896</v>
      </c>
      <c r="C49" s="285">
        <v>39.79</v>
      </c>
      <c r="D49" s="280" t="s">
        <v>856</v>
      </c>
      <c r="E49" s="266" t="s">
        <v>857</v>
      </c>
      <c r="F49" s="285">
        <v>59.31</v>
      </c>
      <c r="G49" s="280" t="s">
        <v>453</v>
      </c>
      <c r="H49" s="266" t="s">
        <v>876</v>
      </c>
      <c r="I49" s="285"/>
      <c r="J49" s="285"/>
      <c r="K49" s="286"/>
      <c r="L49" s="285">
        <v>40.36</v>
      </c>
      <c r="M49" s="280" t="s">
        <v>858</v>
      </c>
      <c r="N49" s="287" t="s">
        <v>840</v>
      </c>
      <c r="O49" s="330">
        <f>(C49+F49+L49)/3</f>
        <v>46.49</v>
      </c>
      <c r="P49" s="280" t="s">
        <v>1152</v>
      </c>
    </row>
    <row r="50" spans="1:16" s="261" customFormat="1" ht="170.25" customHeight="1" x14ac:dyDescent="0.35">
      <c r="A50" s="263" t="s">
        <v>904</v>
      </c>
      <c r="B50" s="282" t="s">
        <v>459</v>
      </c>
      <c r="C50" s="288"/>
      <c r="D50" s="289"/>
      <c r="E50" s="277"/>
      <c r="F50" s="290">
        <v>93.62</v>
      </c>
      <c r="G50" s="274" t="s">
        <v>449</v>
      </c>
      <c r="H50" s="275" t="s">
        <v>877</v>
      </c>
      <c r="I50" s="291"/>
      <c r="J50" s="274"/>
      <c r="K50" s="292"/>
      <c r="L50" s="290">
        <v>95.78</v>
      </c>
      <c r="M50" s="293" t="s">
        <v>422</v>
      </c>
      <c r="N50" s="275" t="s">
        <v>840</v>
      </c>
      <c r="O50" s="294">
        <f>(F50+L50)/2</f>
        <v>94.7</v>
      </c>
      <c r="P50" s="333"/>
    </row>
    <row r="51" spans="1:16" s="261" customFormat="1" ht="180.75" customHeight="1" x14ac:dyDescent="0.35">
      <c r="A51" s="263" t="s">
        <v>905</v>
      </c>
      <c r="B51" s="282" t="s">
        <v>460</v>
      </c>
      <c r="C51" s="276"/>
      <c r="D51" s="277"/>
      <c r="E51" s="277"/>
      <c r="F51" s="290">
        <v>25</v>
      </c>
      <c r="G51" s="295" t="s">
        <v>859</v>
      </c>
      <c r="H51" s="275" t="s">
        <v>863</v>
      </c>
      <c r="I51" s="263"/>
      <c r="J51" s="263"/>
      <c r="K51" s="263"/>
      <c r="L51" s="290">
        <v>25.03</v>
      </c>
      <c r="M51" s="293" t="s">
        <v>860</v>
      </c>
      <c r="N51" s="296" t="s">
        <v>840</v>
      </c>
      <c r="O51" s="294">
        <f>(F51+L51)/2</f>
        <v>25.015000000000001</v>
      </c>
      <c r="P51" s="333"/>
    </row>
    <row r="52" spans="1:16" s="281" customFormat="1" ht="168.75" customHeight="1" x14ac:dyDescent="0.35">
      <c r="A52" s="280" t="s">
        <v>458</v>
      </c>
      <c r="B52" s="266" t="s">
        <v>897</v>
      </c>
      <c r="C52" s="267">
        <v>102.46</v>
      </c>
      <c r="D52" s="268" t="s">
        <v>421</v>
      </c>
      <c r="E52" s="297"/>
      <c r="F52" s="267">
        <v>111.42</v>
      </c>
      <c r="G52" s="268" t="s">
        <v>415</v>
      </c>
      <c r="H52" s="297"/>
      <c r="I52" s="269"/>
      <c r="J52" s="269"/>
      <c r="K52" s="269"/>
      <c r="L52" s="267">
        <v>102.86</v>
      </c>
      <c r="M52" s="268" t="s">
        <v>416</v>
      </c>
      <c r="N52" s="269"/>
      <c r="O52" s="329">
        <f>(C52+F52+L52)/3</f>
        <v>105.58</v>
      </c>
      <c r="P52" s="268" t="s">
        <v>1150</v>
      </c>
    </row>
    <row r="53" spans="1:16" s="261" customFormat="1" ht="148.5" customHeight="1" x14ac:dyDescent="0.35">
      <c r="A53" s="263" t="s">
        <v>1102</v>
      </c>
      <c r="B53" s="282" t="s">
        <v>914</v>
      </c>
      <c r="C53" s="276"/>
      <c r="D53" s="277"/>
      <c r="E53" s="277"/>
      <c r="F53" s="276">
        <v>132.03</v>
      </c>
      <c r="G53" s="283" t="s">
        <v>417</v>
      </c>
      <c r="H53" s="277"/>
      <c r="I53" s="277"/>
      <c r="J53" s="277"/>
      <c r="K53" s="277"/>
      <c r="L53" s="276">
        <v>132.44</v>
      </c>
      <c r="M53" s="278" t="s">
        <v>632</v>
      </c>
      <c r="N53" s="277"/>
      <c r="O53" s="279">
        <f>(F53+L53)/2</f>
        <v>132.24</v>
      </c>
      <c r="P53" s="333"/>
    </row>
    <row r="54" spans="1:16" s="261" customFormat="1" ht="138.75" customHeight="1" x14ac:dyDescent="0.35">
      <c r="A54" s="263" t="s">
        <v>1103</v>
      </c>
      <c r="B54" s="282" t="s">
        <v>462</v>
      </c>
      <c r="C54" s="276"/>
      <c r="D54" s="277"/>
      <c r="E54" s="277"/>
      <c r="F54" s="276">
        <v>99.43</v>
      </c>
      <c r="G54" s="278" t="s">
        <v>417</v>
      </c>
      <c r="H54" s="278"/>
      <c r="I54" s="277"/>
      <c r="J54" s="277"/>
      <c r="K54" s="277"/>
      <c r="L54" s="276">
        <v>99.51</v>
      </c>
      <c r="M54" s="278" t="s">
        <v>861</v>
      </c>
      <c r="N54" s="278"/>
      <c r="O54" s="279">
        <f>(F54+L54)/2</f>
        <v>99.47</v>
      </c>
      <c r="P54" s="333"/>
    </row>
    <row r="55" spans="1:16" s="261" customFormat="1" ht="144" customHeight="1" x14ac:dyDescent="0.35">
      <c r="A55" s="263" t="s">
        <v>1104</v>
      </c>
      <c r="B55" s="282" t="s">
        <v>463</v>
      </c>
      <c r="C55" s="276"/>
      <c r="D55" s="277"/>
      <c r="E55" s="277"/>
      <c r="F55" s="276">
        <v>101.7</v>
      </c>
      <c r="G55" s="277" t="s">
        <v>417</v>
      </c>
      <c r="H55" s="277"/>
      <c r="I55" s="277"/>
      <c r="J55" s="277"/>
      <c r="K55" s="277"/>
      <c r="L55" s="298">
        <v>102.92</v>
      </c>
      <c r="M55" s="283" t="s">
        <v>418</v>
      </c>
      <c r="N55" s="278"/>
      <c r="O55" s="279">
        <f>(F55+L55)/2</f>
        <v>102.31</v>
      </c>
      <c r="P55" s="333"/>
    </row>
    <row r="56" spans="1:16" s="261" customFormat="1" ht="210.75" customHeight="1" x14ac:dyDescent="0.35">
      <c r="A56" s="263" t="s">
        <v>1105</v>
      </c>
      <c r="B56" s="282" t="s">
        <v>464</v>
      </c>
      <c r="C56" s="276"/>
      <c r="D56" s="277"/>
      <c r="E56" s="277"/>
      <c r="F56" s="298">
        <v>112.5</v>
      </c>
      <c r="G56" s="283" t="s">
        <v>417</v>
      </c>
      <c r="H56" s="277"/>
      <c r="I56" s="277"/>
      <c r="J56" s="277"/>
      <c r="K56" s="277"/>
      <c r="L56" s="277"/>
      <c r="M56" s="299"/>
      <c r="N56" s="300" t="s">
        <v>423</v>
      </c>
      <c r="O56" s="279">
        <f>(F56)/1</f>
        <v>112.5</v>
      </c>
      <c r="P56" s="333"/>
    </row>
    <row r="57" spans="1:16" s="281" customFormat="1" ht="146.25" customHeight="1" x14ac:dyDescent="0.35">
      <c r="A57" s="280" t="s">
        <v>461</v>
      </c>
      <c r="B57" s="266" t="s">
        <v>898</v>
      </c>
      <c r="C57" s="273">
        <v>96.33</v>
      </c>
      <c r="D57" s="268" t="s">
        <v>456</v>
      </c>
      <c r="E57" s="297"/>
      <c r="F57" s="267">
        <v>106.71</v>
      </c>
      <c r="G57" s="268" t="s">
        <v>415</v>
      </c>
      <c r="H57" s="297"/>
      <c r="I57" s="273"/>
      <c r="J57" s="273"/>
      <c r="K57" s="301"/>
      <c r="L57" s="273">
        <v>98.91</v>
      </c>
      <c r="M57" s="270" t="s">
        <v>861</v>
      </c>
      <c r="N57" s="270"/>
      <c r="O57" s="330">
        <f>(C57+F57+L57)/3</f>
        <v>100.65</v>
      </c>
      <c r="P57" s="268" t="s">
        <v>1150</v>
      </c>
    </row>
    <row r="58" spans="1:16" s="261" customFormat="1" ht="138" customHeight="1" x14ac:dyDescent="0.35">
      <c r="A58" s="263" t="s">
        <v>1106</v>
      </c>
      <c r="B58" s="282" t="s">
        <v>466</v>
      </c>
      <c r="C58" s="276"/>
      <c r="D58" s="277"/>
      <c r="E58" s="277"/>
      <c r="F58" s="276">
        <v>99.03</v>
      </c>
      <c r="G58" s="278" t="s">
        <v>417</v>
      </c>
      <c r="H58" s="278"/>
      <c r="I58" s="276"/>
      <c r="J58" s="277"/>
      <c r="K58" s="302"/>
      <c r="L58" s="276">
        <v>102.77</v>
      </c>
      <c r="M58" s="278" t="s">
        <v>418</v>
      </c>
      <c r="N58" s="278"/>
      <c r="O58" s="307">
        <f>(F58+L58)/2</f>
        <v>100.9</v>
      </c>
      <c r="P58" s="333"/>
    </row>
    <row r="59" spans="1:16" s="261" customFormat="1" ht="142.5" customHeight="1" x14ac:dyDescent="0.35">
      <c r="A59" s="263" t="s">
        <v>1107</v>
      </c>
      <c r="B59" s="282" t="s">
        <v>467</v>
      </c>
      <c r="C59" s="276"/>
      <c r="D59" s="277"/>
      <c r="E59" s="277"/>
      <c r="F59" s="276">
        <v>118.04</v>
      </c>
      <c r="G59" s="278" t="s">
        <v>417</v>
      </c>
      <c r="H59" s="278"/>
      <c r="I59" s="288"/>
      <c r="J59" s="289"/>
      <c r="K59" s="303"/>
      <c r="L59" s="276">
        <v>121.14</v>
      </c>
      <c r="M59" s="278" t="s">
        <v>418</v>
      </c>
      <c r="N59" s="278"/>
      <c r="O59" s="307">
        <f>(F59+L59)/2</f>
        <v>119.59</v>
      </c>
      <c r="P59" s="333"/>
    </row>
    <row r="60" spans="1:16" s="261" customFormat="1" ht="136.5" customHeight="1" x14ac:dyDescent="0.35">
      <c r="A60" s="263" t="s">
        <v>1108</v>
      </c>
      <c r="B60" s="282" t="s">
        <v>835</v>
      </c>
      <c r="C60" s="276"/>
      <c r="D60" s="277"/>
      <c r="E60" s="277"/>
      <c r="F60" s="276">
        <v>103.05</v>
      </c>
      <c r="G60" s="278" t="s">
        <v>417</v>
      </c>
      <c r="H60" s="278"/>
      <c r="I60" s="263"/>
      <c r="J60" s="263"/>
      <c r="K60" s="263"/>
      <c r="L60" s="276">
        <v>108.17</v>
      </c>
      <c r="M60" s="278" t="s">
        <v>418</v>
      </c>
      <c r="N60" s="278"/>
      <c r="O60" s="307">
        <f>(F60+L60)/2</f>
        <v>105.61</v>
      </c>
      <c r="P60" s="333"/>
    </row>
    <row r="61" spans="1:16" s="281" customFormat="1" ht="208.5" customHeight="1" x14ac:dyDescent="0.35">
      <c r="A61" s="280" t="s">
        <v>465</v>
      </c>
      <c r="B61" s="266" t="s">
        <v>899</v>
      </c>
      <c r="C61" s="267">
        <v>100</v>
      </c>
      <c r="D61" s="268" t="s">
        <v>414</v>
      </c>
      <c r="E61" s="297"/>
      <c r="F61" s="267">
        <v>99.82</v>
      </c>
      <c r="G61" s="268" t="s">
        <v>415</v>
      </c>
      <c r="H61" s="297"/>
      <c r="I61" s="265"/>
      <c r="J61" s="265"/>
      <c r="K61" s="265"/>
      <c r="L61" s="267">
        <v>102.45</v>
      </c>
      <c r="M61" s="268" t="s">
        <v>416</v>
      </c>
      <c r="N61" s="304"/>
      <c r="O61" s="330">
        <f>(C61+F61+L61)/3</f>
        <v>100.76</v>
      </c>
      <c r="P61" s="268" t="s">
        <v>1150</v>
      </c>
    </row>
    <row r="62" spans="1:16" s="281" customFormat="1" ht="195" customHeight="1" x14ac:dyDescent="0.35">
      <c r="A62" s="280" t="s">
        <v>468</v>
      </c>
      <c r="B62" s="266" t="s">
        <v>900</v>
      </c>
      <c r="C62" s="267">
        <v>100</v>
      </c>
      <c r="D62" s="268" t="s">
        <v>414</v>
      </c>
      <c r="E62" s="268"/>
      <c r="F62" s="285">
        <v>89.63</v>
      </c>
      <c r="G62" s="280" t="s">
        <v>453</v>
      </c>
      <c r="H62" s="305" t="s">
        <v>862</v>
      </c>
      <c r="I62" s="265"/>
      <c r="J62" s="265"/>
      <c r="K62" s="265"/>
      <c r="L62" s="267">
        <v>102.26</v>
      </c>
      <c r="M62" s="268" t="s">
        <v>416</v>
      </c>
      <c r="N62" s="270"/>
      <c r="O62" s="330">
        <f>(C62+F62+L62)/3</f>
        <v>97.3</v>
      </c>
      <c r="P62" s="268" t="s">
        <v>1150</v>
      </c>
    </row>
    <row r="63" spans="1:16" s="261" customFormat="1" ht="27" customHeight="1" x14ac:dyDescent="0.35">
      <c r="A63" s="460" t="s">
        <v>470</v>
      </c>
      <c r="B63" s="461"/>
      <c r="C63" s="461"/>
      <c r="D63" s="461"/>
      <c r="E63" s="461"/>
      <c r="F63" s="461"/>
      <c r="G63" s="461"/>
      <c r="H63" s="461"/>
      <c r="I63" s="461"/>
      <c r="J63" s="461"/>
      <c r="K63" s="461"/>
      <c r="L63" s="461"/>
      <c r="M63" s="461"/>
      <c r="N63" s="461"/>
      <c r="O63" s="461"/>
      <c r="P63" s="462"/>
    </row>
    <row r="64" spans="1:16" s="261" customFormat="1" ht="193.5" customHeight="1" x14ac:dyDescent="0.35">
      <c r="A64" s="280" t="s">
        <v>469</v>
      </c>
      <c r="B64" s="266" t="s">
        <v>1128</v>
      </c>
      <c r="C64" s="267">
        <v>100</v>
      </c>
      <c r="D64" s="268" t="s">
        <v>456</v>
      </c>
      <c r="E64" s="268"/>
      <c r="F64" s="267">
        <f>SUM(F65:F67)/3</f>
        <v>126</v>
      </c>
      <c r="G64" s="268" t="s">
        <v>415</v>
      </c>
      <c r="H64" s="268"/>
      <c r="I64" s="280"/>
      <c r="J64" s="280"/>
      <c r="K64" s="280"/>
      <c r="L64" s="267">
        <v>105.67</v>
      </c>
      <c r="M64" s="270" t="s">
        <v>416</v>
      </c>
      <c r="N64" s="270"/>
      <c r="O64" s="330">
        <f>(C64+F64+L64)/3</f>
        <v>110.56</v>
      </c>
      <c r="P64" s="268" t="s">
        <v>1150</v>
      </c>
    </row>
    <row r="65" spans="1:16" s="261" customFormat="1" ht="150.75" customHeight="1" x14ac:dyDescent="0.35">
      <c r="A65" s="306" t="s">
        <v>916</v>
      </c>
      <c r="B65" s="282" t="s">
        <v>867</v>
      </c>
      <c r="C65" s="276"/>
      <c r="D65" s="277"/>
      <c r="E65" s="277"/>
      <c r="F65" s="276">
        <v>97.14</v>
      </c>
      <c r="G65" s="278" t="s">
        <v>417</v>
      </c>
      <c r="H65" s="278"/>
      <c r="I65" s="307"/>
      <c r="J65" s="277"/>
      <c r="K65" s="308"/>
      <c r="L65" s="276">
        <v>98.71</v>
      </c>
      <c r="M65" s="278" t="s">
        <v>418</v>
      </c>
      <c r="N65" s="278"/>
      <c r="O65" s="284">
        <f>(F65+L65)/2</f>
        <v>97.924999999999997</v>
      </c>
      <c r="P65" s="332"/>
    </row>
    <row r="66" spans="1:16" s="261" customFormat="1" ht="243" x14ac:dyDescent="0.35">
      <c r="A66" s="306" t="s">
        <v>917</v>
      </c>
      <c r="B66" s="282" t="s">
        <v>1134</v>
      </c>
      <c r="C66" s="276"/>
      <c r="D66" s="277"/>
      <c r="E66" s="277"/>
      <c r="F66" s="276">
        <v>121.13</v>
      </c>
      <c r="G66" s="278" t="s">
        <v>417</v>
      </c>
      <c r="H66" s="278"/>
      <c r="I66" s="274"/>
      <c r="J66" s="274"/>
      <c r="K66" s="263"/>
      <c r="L66" s="276">
        <v>121.18</v>
      </c>
      <c r="M66" s="278" t="s">
        <v>418</v>
      </c>
      <c r="N66" s="278"/>
      <c r="O66" s="284">
        <f>(C66+F66+I66+L66)/2</f>
        <v>121.155</v>
      </c>
      <c r="P66" s="332"/>
    </row>
    <row r="67" spans="1:16" s="261" customFormat="1" ht="147.75" customHeight="1" x14ac:dyDescent="0.35">
      <c r="A67" s="306" t="s">
        <v>918</v>
      </c>
      <c r="B67" s="282" t="s">
        <v>1135</v>
      </c>
      <c r="C67" s="276"/>
      <c r="D67" s="277"/>
      <c r="E67" s="277"/>
      <c r="F67" s="276">
        <v>159.72</v>
      </c>
      <c r="G67" s="278" t="s">
        <v>417</v>
      </c>
      <c r="H67" s="278"/>
      <c r="I67" s="263"/>
      <c r="J67" s="263"/>
      <c r="K67" s="263"/>
      <c r="L67" s="276">
        <v>168.78</v>
      </c>
      <c r="M67" s="278" t="s">
        <v>418</v>
      </c>
      <c r="N67" s="278"/>
      <c r="O67" s="284">
        <f>(C67+F67+I67+L67)/2</f>
        <v>164.25</v>
      </c>
      <c r="P67" s="332"/>
    </row>
    <row r="68" spans="1:16" s="261" customFormat="1" ht="28.5" customHeight="1" x14ac:dyDescent="0.35">
      <c r="A68" s="457" t="s">
        <v>475</v>
      </c>
      <c r="B68" s="458"/>
      <c r="C68" s="458"/>
      <c r="D68" s="458"/>
      <c r="E68" s="458"/>
      <c r="F68" s="458"/>
      <c r="G68" s="458"/>
      <c r="H68" s="458"/>
      <c r="I68" s="458"/>
      <c r="J68" s="458"/>
      <c r="K68" s="458"/>
      <c r="L68" s="458"/>
      <c r="M68" s="458"/>
      <c r="N68" s="458"/>
      <c r="O68" s="458"/>
      <c r="P68" s="459"/>
    </row>
    <row r="69" spans="1:16" s="261" customFormat="1" ht="174.75" customHeight="1" x14ac:dyDescent="0.35">
      <c r="A69" s="269" t="s">
        <v>471</v>
      </c>
      <c r="B69" s="335" t="s">
        <v>1133</v>
      </c>
      <c r="C69" s="267">
        <v>135.68</v>
      </c>
      <c r="D69" s="268" t="s">
        <v>421</v>
      </c>
      <c r="E69" s="268"/>
      <c r="F69" s="267">
        <f>SUM(F70:F71)/2</f>
        <v>108.17</v>
      </c>
      <c r="G69" s="268" t="s">
        <v>415</v>
      </c>
      <c r="H69" s="268"/>
      <c r="I69" s="269"/>
      <c r="J69" s="269"/>
      <c r="K69" s="269"/>
      <c r="L69" s="267">
        <v>137.91</v>
      </c>
      <c r="M69" s="270" t="s">
        <v>416</v>
      </c>
      <c r="N69" s="270"/>
      <c r="O69" s="329">
        <f>(C69+F69+L69)/3</f>
        <v>127.25</v>
      </c>
      <c r="P69" s="268" t="s">
        <v>1150</v>
      </c>
    </row>
    <row r="70" spans="1:16" s="261" customFormat="1" ht="159" customHeight="1" x14ac:dyDescent="0.35">
      <c r="A70" s="306" t="s">
        <v>919</v>
      </c>
      <c r="B70" s="275" t="s">
        <v>868</v>
      </c>
      <c r="C70" s="276"/>
      <c r="D70" s="277"/>
      <c r="E70" s="277"/>
      <c r="F70" s="276">
        <v>108.86</v>
      </c>
      <c r="G70" s="278" t="s">
        <v>417</v>
      </c>
      <c r="H70" s="278"/>
      <c r="I70" s="263"/>
      <c r="J70" s="309"/>
      <c r="K70" s="309"/>
      <c r="L70" s="276">
        <v>110.66</v>
      </c>
      <c r="M70" s="278" t="s">
        <v>418</v>
      </c>
      <c r="N70" s="278"/>
      <c r="O70" s="284">
        <f>(F70+L70)/2</f>
        <v>109.76</v>
      </c>
      <c r="P70" s="274"/>
    </row>
    <row r="71" spans="1:16" s="261" customFormat="1" ht="165.75" customHeight="1" x14ac:dyDescent="0.35">
      <c r="A71" s="306" t="s">
        <v>920</v>
      </c>
      <c r="B71" s="275" t="s">
        <v>869</v>
      </c>
      <c r="C71" s="276"/>
      <c r="D71" s="277"/>
      <c r="E71" s="277"/>
      <c r="F71" s="276">
        <v>107.47</v>
      </c>
      <c r="G71" s="278" t="s">
        <v>417</v>
      </c>
      <c r="H71" s="278"/>
      <c r="I71" s="263"/>
      <c r="J71" s="309"/>
      <c r="K71" s="309"/>
      <c r="L71" s="276">
        <v>108.41</v>
      </c>
      <c r="M71" s="278" t="s">
        <v>418</v>
      </c>
      <c r="N71" s="278"/>
      <c r="O71" s="284">
        <f>(F71+L71)/2</f>
        <v>107.94</v>
      </c>
      <c r="P71" s="274"/>
    </row>
    <row r="72" spans="1:16" s="261" customFormat="1" ht="28.5" customHeight="1" x14ac:dyDescent="0.35">
      <c r="A72" s="457" t="s">
        <v>389</v>
      </c>
      <c r="B72" s="458"/>
      <c r="C72" s="458"/>
      <c r="D72" s="458"/>
      <c r="E72" s="458"/>
      <c r="F72" s="458"/>
      <c r="G72" s="458"/>
      <c r="H72" s="458"/>
      <c r="I72" s="458"/>
      <c r="J72" s="458"/>
      <c r="K72" s="458"/>
      <c r="L72" s="458"/>
      <c r="M72" s="458"/>
      <c r="N72" s="458"/>
      <c r="O72" s="458"/>
      <c r="P72" s="459"/>
    </row>
    <row r="73" spans="1:16" s="261" customFormat="1" ht="121.5" x14ac:dyDescent="0.35">
      <c r="A73" s="269" t="s">
        <v>476</v>
      </c>
      <c r="B73" s="335" t="s">
        <v>848</v>
      </c>
      <c r="C73" s="267">
        <v>99.17</v>
      </c>
      <c r="D73" s="268" t="s">
        <v>421</v>
      </c>
      <c r="E73" s="268"/>
      <c r="F73" s="267">
        <f>(F74+F75+F76+F77+F78)/5</f>
        <v>96.37</v>
      </c>
      <c r="G73" s="268" t="s">
        <v>415</v>
      </c>
      <c r="H73" s="268"/>
      <c r="I73" s="273">
        <f>(I74+I75+I76)/3</f>
        <v>87.96</v>
      </c>
      <c r="J73" s="268" t="s">
        <v>482</v>
      </c>
      <c r="K73" s="268"/>
      <c r="L73" s="273">
        <v>104.6</v>
      </c>
      <c r="M73" s="270" t="s">
        <v>416</v>
      </c>
      <c r="N73" s="270"/>
      <c r="O73" s="329">
        <f>(C73+F73+I73+L73)/4</f>
        <v>97.03</v>
      </c>
      <c r="P73" s="268" t="s">
        <v>1150</v>
      </c>
    </row>
    <row r="74" spans="1:16" s="261" customFormat="1" ht="141" customHeight="1" x14ac:dyDescent="0.35">
      <c r="A74" s="263" t="s">
        <v>906</v>
      </c>
      <c r="B74" s="282" t="s">
        <v>1138</v>
      </c>
      <c r="C74" s="288"/>
      <c r="D74" s="302"/>
      <c r="E74" s="277"/>
      <c r="F74" s="276">
        <v>101.33</v>
      </c>
      <c r="G74" s="278" t="s">
        <v>417</v>
      </c>
      <c r="H74" s="278"/>
      <c r="I74" s="274">
        <v>88.83</v>
      </c>
      <c r="J74" s="274" t="s">
        <v>203</v>
      </c>
      <c r="K74" s="263"/>
      <c r="L74" s="276">
        <v>102.54</v>
      </c>
      <c r="M74" s="278" t="s">
        <v>632</v>
      </c>
      <c r="N74" s="310"/>
      <c r="O74" s="284">
        <f>(F74+L74+I74)/3</f>
        <v>97.566999999999993</v>
      </c>
      <c r="P74" s="274"/>
    </row>
    <row r="75" spans="1:16" s="261" customFormat="1" ht="141" customHeight="1" x14ac:dyDescent="0.35">
      <c r="A75" s="263" t="s">
        <v>907</v>
      </c>
      <c r="B75" s="282" t="s">
        <v>1139</v>
      </c>
      <c r="C75" s="276"/>
      <c r="D75" s="277"/>
      <c r="E75" s="277"/>
      <c r="F75" s="276">
        <v>100.86</v>
      </c>
      <c r="G75" s="278" t="s">
        <v>417</v>
      </c>
      <c r="H75" s="278"/>
      <c r="I75" s="274">
        <v>90.49</v>
      </c>
      <c r="J75" s="274" t="s">
        <v>849</v>
      </c>
      <c r="K75" s="263"/>
      <c r="L75" s="276">
        <v>105.1</v>
      </c>
      <c r="M75" s="278" t="s">
        <v>632</v>
      </c>
      <c r="N75" s="278"/>
      <c r="O75" s="284">
        <f>(F75+L75+I75)/3</f>
        <v>98.816999999999993</v>
      </c>
      <c r="P75" s="274"/>
    </row>
    <row r="76" spans="1:16" s="261" customFormat="1" ht="168.75" customHeight="1" x14ac:dyDescent="0.35">
      <c r="A76" s="311" t="s">
        <v>921</v>
      </c>
      <c r="B76" s="282" t="s">
        <v>1140</v>
      </c>
      <c r="C76" s="276"/>
      <c r="D76" s="277"/>
      <c r="E76" s="277"/>
      <c r="F76" s="290">
        <v>87.83</v>
      </c>
      <c r="G76" s="293" t="s">
        <v>449</v>
      </c>
      <c r="H76" s="296" t="s">
        <v>871</v>
      </c>
      <c r="I76" s="274">
        <v>84.57</v>
      </c>
      <c r="J76" s="274" t="s">
        <v>203</v>
      </c>
      <c r="K76" s="263"/>
      <c r="L76" s="276">
        <v>105.24</v>
      </c>
      <c r="M76" s="278" t="s">
        <v>632</v>
      </c>
      <c r="N76" s="278"/>
      <c r="O76" s="284">
        <f>(F76+L76+I76)/3</f>
        <v>92.546999999999997</v>
      </c>
      <c r="P76" s="274"/>
    </row>
    <row r="77" spans="1:16" s="261" customFormat="1" ht="142.5" customHeight="1" x14ac:dyDescent="0.35">
      <c r="A77" s="263" t="s">
        <v>908</v>
      </c>
      <c r="B77" s="282" t="s">
        <v>1141</v>
      </c>
      <c r="C77" s="276"/>
      <c r="D77" s="277"/>
      <c r="E77" s="277"/>
      <c r="F77" s="276">
        <v>96.58</v>
      </c>
      <c r="G77" s="278" t="s">
        <v>417</v>
      </c>
      <c r="H77" s="278"/>
      <c r="I77" s="263"/>
      <c r="J77" s="263"/>
      <c r="K77" s="263"/>
      <c r="L77" s="276">
        <v>98.75</v>
      </c>
      <c r="M77" s="278" t="s">
        <v>839</v>
      </c>
      <c r="N77" s="278"/>
      <c r="O77" s="284">
        <f>(F77+L77)/2</f>
        <v>97.665000000000006</v>
      </c>
      <c r="P77" s="274"/>
    </row>
    <row r="78" spans="1:16" s="261" customFormat="1" ht="138.75" customHeight="1" x14ac:dyDescent="0.35">
      <c r="A78" s="312" t="s">
        <v>1109</v>
      </c>
      <c r="B78" s="282" t="s">
        <v>1142</v>
      </c>
      <c r="C78" s="276"/>
      <c r="D78" s="277"/>
      <c r="E78" s="277"/>
      <c r="F78" s="276">
        <v>95.27</v>
      </c>
      <c r="G78" s="278" t="s">
        <v>417</v>
      </c>
      <c r="H78" s="278"/>
      <c r="I78" s="263"/>
      <c r="J78" s="263"/>
      <c r="K78" s="263"/>
      <c r="L78" s="276">
        <v>97.49</v>
      </c>
      <c r="M78" s="278" t="s">
        <v>839</v>
      </c>
      <c r="N78" s="278"/>
      <c r="O78" s="284">
        <f>(F78+L78)/2</f>
        <v>96.38</v>
      </c>
      <c r="P78" s="274"/>
    </row>
    <row r="79" spans="1:16" s="261" customFormat="1" ht="29.25" customHeight="1" x14ac:dyDescent="0.35">
      <c r="A79" s="457" t="s">
        <v>483</v>
      </c>
      <c r="B79" s="458"/>
      <c r="C79" s="458"/>
      <c r="D79" s="458"/>
      <c r="E79" s="458"/>
      <c r="F79" s="458"/>
      <c r="G79" s="458"/>
      <c r="H79" s="458"/>
      <c r="I79" s="458"/>
      <c r="J79" s="458"/>
      <c r="K79" s="458"/>
      <c r="L79" s="458"/>
      <c r="M79" s="458"/>
      <c r="N79" s="458"/>
      <c r="O79" s="458"/>
      <c r="P79" s="459"/>
    </row>
    <row r="80" spans="1:16" s="261" customFormat="1" ht="169.5" customHeight="1" x14ac:dyDescent="0.35">
      <c r="A80" s="265" t="s">
        <v>477</v>
      </c>
      <c r="B80" s="266" t="s">
        <v>1071</v>
      </c>
      <c r="C80" s="267">
        <v>102.94</v>
      </c>
      <c r="D80" s="268" t="s">
        <v>421</v>
      </c>
      <c r="E80" s="268"/>
      <c r="F80" s="267">
        <v>114.51</v>
      </c>
      <c r="G80" s="268" t="s">
        <v>415</v>
      </c>
      <c r="H80" s="268"/>
      <c r="I80" s="273"/>
      <c r="J80" s="270"/>
      <c r="K80" s="270"/>
      <c r="L80" s="273">
        <v>103.95</v>
      </c>
      <c r="M80" s="270" t="s">
        <v>416</v>
      </c>
      <c r="N80" s="270"/>
      <c r="O80" s="330">
        <f>(C80+F80+I80+L80)/3</f>
        <v>107.13</v>
      </c>
      <c r="P80" s="268" t="s">
        <v>1150</v>
      </c>
    </row>
    <row r="81" spans="1:16" s="261" customFormat="1" ht="159.75" customHeight="1" x14ac:dyDescent="0.35">
      <c r="A81" s="263" t="s">
        <v>1110</v>
      </c>
      <c r="B81" s="275" t="s">
        <v>1143</v>
      </c>
      <c r="C81" s="276"/>
      <c r="D81" s="277"/>
      <c r="E81" s="277"/>
      <c r="F81" s="290">
        <v>90.18</v>
      </c>
      <c r="G81" s="274" t="s">
        <v>449</v>
      </c>
      <c r="H81" s="275" t="s">
        <v>865</v>
      </c>
      <c r="I81" s="263"/>
      <c r="J81" s="263"/>
      <c r="K81" s="263"/>
      <c r="L81" s="290">
        <v>91.31</v>
      </c>
      <c r="M81" s="293" t="s">
        <v>864</v>
      </c>
      <c r="N81" s="296" t="s">
        <v>840</v>
      </c>
      <c r="O81" s="284">
        <f>(F81+L81)/2</f>
        <v>90.745000000000005</v>
      </c>
      <c r="P81" s="274"/>
    </row>
    <row r="82" spans="1:16" s="261" customFormat="1" ht="158.25" customHeight="1" x14ac:dyDescent="0.35">
      <c r="A82" s="263" t="s">
        <v>1111</v>
      </c>
      <c r="B82" s="275" t="s">
        <v>485</v>
      </c>
      <c r="C82" s="276"/>
      <c r="D82" s="277"/>
      <c r="E82" s="277"/>
      <c r="F82" s="290">
        <v>93.52</v>
      </c>
      <c r="G82" s="293" t="s">
        <v>449</v>
      </c>
      <c r="H82" s="296" t="s">
        <v>866</v>
      </c>
      <c r="I82" s="263"/>
      <c r="J82" s="263"/>
      <c r="K82" s="263"/>
      <c r="L82" s="290">
        <v>94.33</v>
      </c>
      <c r="M82" s="293" t="s">
        <v>864</v>
      </c>
      <c r="N82" s="296" t="s">
        <v>840</v>
      </c>
      <c r="O82" s="284">
        <f>(F82+L82)/2</f>
        <v>93.924999999999997</v>
      </c>
      <c r="P82" s="274"/>
    </row>
    <row r="83" spans="1:16" s="261" customFormat="1" ht="200.25" customHeight="1" x14ac:dyDescent="0.35">
      <c r="A83" s="263" t="s">
        <v>1112</v>
      </c>
      <c r="B83" s="275" t="s">
        <v>486</v>
      </c>
      <c r="C83" s="276"/>
      <c r="D83" s="277"/>
      <c r="E83" s="277"/>
      <c r="F83" s="276">
        <v>99.76</v>
      </c>
      <c r="G83" s="278" t="s">
        <v>417</v>
      </c>
      <c r="H83" s="278"/>
      <c r="I83" s="308"/>
      <c r="J83" s="308"/>
      <c r="K83" s="308"/>
      <c r="L83" s="276">
        <v>99.76</v>
      </c>
      <c r="M83" s="278" t="s">
        <v>839</v>
      </c>
      <c r="N83" s="278"/>
      <c r="O83" s="284">
        <f>(F83+L83)/2</f>
        <v>99.76</v>
      </c>
      <c r="P83" s="274"/>
    </row>
    <row r="84" spans="1:16" s="261" customFormat="1" ht="132.75" customHeight="1" x14ac:dyDescent="0.35">
      <c r="A84" s="263" t="s">
        <v>1113</v>
      </c>
      <c r="B84" s="275" t="s">
        <v>487</v>
      </c>
      <c r="C84" s="276"/>
      <c r="D84" s="277"/>
      <c r="E84" s="277"/>
      <c r="F84" s="276">
        <v>174.56</v>
      </c>
      <c r="G84" s="278" t="s">
        <v>417</v>
      </c>
      <c r="H84" s="278"/>
      <c r="I84" s="308"/>
      <c r="J84" s="308"/>
      <c r="K84" s="308"/>
      <c r="L84" s="276">
        <v>179.26</v>
      </c>
      <c r="M84" s="278" t="s">
        <v>632</v>
      </c>
      <c r="N84" s="278"/>
      <c r="O84" s="284">
        <f>(F84+L84)/2</f>
        <v>176.91</v>
      </c>
      <c r="P84" s="274"/>
    </row>
    <row r="85" spans="1:16" s="261" customFormat="1" ht="28.5" customHeight="1" x14ac:dyDescent="0.35">
      <c r="A85" s="460" t="s">
        <v>94</v>
      </c>
      <c r="B85" s="461"/>
      <c r="C85" s="461"/>
      <c r="D85" s="461"/>
      <c r="E85" s="461"/>
      <c r="F85" s="461"/>
      <c r="G85" s="461"/>
      <c r="H85" s="461"/>
      <c r="I85" s="461"/>
      <c r="J85" s="461"/>
      <c r="K85" s="461"/>
      <c r="L85" s="461"/>
      <c r="M85" s="461"/>
      <c r="N85" s="461"/>
      <c r="O85" s="461"/>
      <c r="P85" s="462"/>
    </row>
    <row r="86" spans="1:16" s="261" customFormat="1" ht="173.25" customHeight="1" x14ac:dyDescent="0.35">
      <c r="A86" s="265" t="s">
        <v>478</v>
      </c>
      <c r="B86" s="266" t="s">
        <v>1126</v>
      </c>
      <c r="C86" s="267">
        <v>100</v>
      </c>
      <c r="D86" s="268" t="s">
        <v>421</v>
      </c>
      <c r="E86" s="268"/>
      <c r="F86" s="267">
        <v>96.12</v>
      </c>
      <c r="G86" s="268" t="s">
        <v>415</v>
      </c>
      <c r="H86" s="305"/>
      <c r="I86" s="265"/>
      <c r="J86" s="280"/>
      <c r="K86" s="265"/>
      <c r="L86" s="267">
        <v>109.93</v>
      </c>
      <c r="M86" s="270" t="s">
        <v>416</v>
      </c>
      <c r="N86" s="270"/>
      <c r="O86" s="330">
        <f>(C86+F86+L86)/3</f>
        <v>102.02</v>
      </c>
      <c r="P86" s="268" t="s">
        <v>1150</v>
      </c>
    </row>
    <row r="87" spans="1:16" s="261" customFormat="1" ht="195.75" customHeight="1" x14ac:dyDescent="0.35">
      <c r="A87" s="265" t="s">
        <v>481</v>
      </c>
      <c r="B87" s="266" t="s">
        <v>1120</v>
      </c>
      <c r="C87" s="285">
        <v>87.56</v>
      </c>
      <c r="D87" s="280" t="s">
        <v>856</v>
      </c>
      <c r="E87" s="313" t="s">
        <v>888</v>
      </c>
      <c r="F87" s="285">
        <v>96.43</v>
      </c>
      <c r="G87" s="280" t="s">
        <v>415</v>
      </c>
      <c r="H87" s="313"/>
      <c r="I87" s="265"/>
      <c r="J87" s="265"/>
      <c r="K87" s="265"/>
      <c r="L87" s="285">
        <v>91.43</v>
      </c>
      <c r="M87" s="314" t="s">
        <v>889</v>
      </c>
      <c r="N87" s="315" t="s">
        <v>890</v>
      </c>
      <c r="O87" s="330">
        <f>(C87+F87+I87+L87)/3</f>
        <v>91.81</v>
      </c>
      <c r="P87" s="280" t="s">
        <v>1151</v>
      </c>
    </row>
    <row r="88" spans="1:16" s="261" customFormat="1" ht="32.25" customHeight="1" x14ac:dyDescent="0.35">
      <c r="A88" s="460" t="s">
        <v>913</v>
      </c>
      <c r="B88" s="461"/>
      <c r="C88" s="461"/>
      <c r="D88" s="461"/>
      <c r="E88" s="461"/>
      <c r="F88" s="461"/>
      <c r="G88" s="461"/>
      <c r="H88" s="461"/>
      <c r="I88" s="461"/>
      <c r="J88" s="461"/>
      <c r="K88" s="461"/>
      <c r="L88" s="461"/>
      <c r="M88" s="461"/>
      <c r="N88" s="461"/>
      <c r="O88" s="461"/>
      <c r="P88" s="462"/>
    </row>
    <row r="89" spans="1:16" s="261" customFormat="1" ht="174" customHeight="1" x14ac:dyDescent="0.35">
      <c r="A89" s="265" t="s">
        <v>484</v>
      </c>
      <c r="B89" s="266" t="s">
        <v>1123</v>
      </c>
      <c r="C89" s="267">
        <v>99.38</v>
      </c>
      <c r="D89" s="268" t="s">
        <v>421</v>
      </c>
      <c r="E89" s="268"/>
      <c r="F89" s="267">
        <v>99.2</v>
      </c>
      <c r="G89" s="268" t="s">
        <v>415</v>
      </c>
      <c r="H89" s="297"/>
      <c r="I89" s="265"/>
      <c r="J89" s="265"/>
      <c r="K89" s="265"/>
      <c r="L89" s="267">
        <v>103.81</v>
      </c>
      <c r="M89" s="270" t="s">
        <v>416</v>
      </c>
      <c r="N89" s="270"/>
      <c r="O89" s="330">
        <f>(C89+F89+L89)/3</f>
        <v>100.8</v>
      </c>
      <c r="P89" s="268" t="s">
        <v>1150</v>
      </c>
    </row>
    <row r="90" spans="1:16" s="261" customFormat="1" ht="163.5" customHeight="1" x14ac:dyDescent="0.35">
      <c r="A90" s="265" t="s">
        <v>488</v>
      </c>
      <c r="B90" s="266" t="s">
        <v>1132</v>
      </c>
      <c r="C90" s="267">
        <v>119.39</v>
      </c>
      <c r="D90" s="268" t="s">
        <v>421</v>
      </c>
      <c r="E90" s="305"/>
      <c r="F90" s="267">
        <v>111.63</v>
      </c>
      <c r="G90" s="268" t="s">
        <v>415</v>
      </c>
      <c r="H90" s="305"/>
      <c r="I90" s="316"/>
      <c r="J90" s="316"/>
      <c r="K90" s="316"/>
      <c r="L90" s="267">
        <v>131.81</v>
      </c>
      <c r="M90" s="270" t="s">
        <v>416</v>
      </c>
      <c r="N90" s="272"/>
      <c r="O90" s="329">
        <f>(C90+F90+L90)/3</f>
        <v>120.94</v>
      </c>
      <c r="P90" s="268" t="s">
        <v>1150</v>
      </c>
    </row>
    <row r="91" spans="1:16" s="261" customFormat="1" ht="36" customHeight="1" x14ac:dyDescent="0.35">
      <c r="A91" s="460" t="s">
        <v>131</v>
      </c>
      <c r="B91" s="461"/>
      <c r="C91" s="461"/>
      <c r="D91" s="461"/>
      <c r="E91" s="461"/>
      <c r="F91" s="461"/>
      <c r="G91" s="461"/>
      <c r="H91" s="461"/>
      <c r="I91" s="461"/>
      <c r="J91" s="461"/>
      <c r="K91" s="461"/>
      <c r="L91" s="461"/>
      <c r="M91" s="461"/>
      <c r="N91" s="461"/>
      <c r="O91" s="461"/>
      <c r="P91" s="462"/>
    </row>
    <row r="92" spans="1:16" s="261" customFormat="1" ht="195" customHeight="1" x14ac:dyDescent="0.35">
      <c r="A92" s="265" t="s">
        <v>489</v>
      </c>
      <c r="B92" s="266" t="s">
        <v>1122</v>
      </c>
      <c r="C92" s="267">
        <v>100</v>
      </c>
      <c r="D92" s="268" t="s">
        <v>456</v>
      </c>
      <c r="E92" s="297"/>
      <c r="F92" s="285">
        <v>92.74</v>
      </c>
      <c r="G92" s="280" t="s">
        <v>453</v>
      </c>
      <c r="H92" s="313" t="s">
        <v>872</v>
      </c>
      <c r="I92" s="265"/>
      <c r="J92" s="265"/>
      <c r="K92" s="265"/>
      <c r="L92" s="267">
        <v>103.95</v>
      </c>
      <c r="M92" s="270" t="s">
        <v>416</v>
      </c>
      <c r="N92" s="272"/>
      <c r="O92" s="329">
        <f>(C92+F92+L92)/3</f>
        <v>98.9</v>
      </c>
      <c r="P92" s="268" t="s">
        <v>1150</v>
      </c>
    </row>
    <row r="93" spans="1:16" s="261" customFormat="1" ht="34.5" customHeight="1" x14ac:dyDescent="0.35">
      <c r="A93" s="454" t="s">
        <v>836</v>
      </c>
      <c r="B93" s="455"/>
      <c r="C93" s="455"/>
      <c r="D93" s="455"/>
      <c r="E93" s="455"/>
      <c r="F93" s="455"/>
      <c r="G93" s="455"/>
      <c r="H93" s="455"/>
      <c r="I93" s="455"/>
      <c r="J93" s="455"/>
      <c r="K93" s="455"/>
      <c r="L93" s="455"/>
      <c r="M93" s="455"/>
      <c r="N93" s="455"/>
      <c r="O93" s="455"/>
      <c r="P93" s="456"/>
    </row>
    <row r="94" spans="1:16" s="261" customFormat="1" ht="156" customHeight="1" x14ac:dyDescent="0.35">
      <c r="A94" s="265" t="s">
        <v>490</v>
      </c>
      <c r="B94" s="266" t="s">
        <v>1125</v>
      </c>
      <c r="C94" s="285">
        <v>98.81</v>
      </c>
      <c r="D94" s="280" t="s">
        <v>456</v>
      </c>
      <c r="E94" s="280"/>
      <c r="F94" s="285">
        <f>(F95+F96)/2</f>
        <v>101.65</v>
      </c>
      <c r="G94" s="280" t="s">
        <v>415</v>
      </c>
      <c r="H94" s="280"/>
      <c r="I94" s="280"/>
      <c r="J94" s="280"/>
      <c r="K94" s="280"/>
      <c r="L94" s="285">
        <v>105.32</v>
      </c>
      <c r="M94" s="314" t="s">
        <v>416</v>
      </c>
      <c r="N94" s="314"/>
      <c r="O94" s="330">
        <f>(C94+F94+L94)/3</f>
        <v>101.93</v>
      </c>
      <c r="P94" s="268" t="s">
        <v>1150</v>
      </c>
    </row>
    <row r="95" spans="1:16" s="261" customFormat="1" ht="138" customHeight="1" x14ac:dyDescent="0.35">
      <c r="A95" s="263" t="s">
        <v>1114</v>
      </c>
      <c r="B95" s="282" t="s">
        <v>1144</v>
      </c>
      <c r="C95" s="276"/>
      <c r="D95" s="278"/>
      <c r="E95" s="278"/>
      <c r="F95" s="276">
        <v>101.52</v>
      </c>
      <c r="G95" s="278" t="s">
        <v>417</v>
      </c>
      <c r="H95" s="278"/>
      <c r="I95" s="263"/>
      <c r="J95" s="263"/>
      <c r="K95" s="263"/>
      <c r="L95" s="276">
        <v>101.73</v>
      </c>
      <c r="M95" s="293" t="s">
        <v>418</v>
      </c>
      <c r="N95" s="293"/>
      <c r="O95" s="331">
        <f>(F95+L95)/2</f>
        <v>101.63</v>
      </c>
      <c r="P95" s="274"/>
    </row>
    <row r="96" spans="1:16" s="261" customFormat="1" ht="252" customHeight="1" x14ac:dyDescent="0.35">
      <c r="A96" s="263" t="s">
        <v>1115</v>
      </c>
      <c r="B96" s="282" t="s">
        <v>1145</v>
      </c>
      <c r="C96" s="276"/>
      <c r="D96" s="278"/>
      <c r="E96" s="278"/>
      <c r="F96" s="276">
        <v>101.78</v>
      </c>
      <c r="G96" s="278" t="s">
        <v>417</v>
      </c>
      <c r="H96" s="277"/>
      <c r="I96" s="263"/>
      <c r="J96" s="263"/>
      <c r="K96" s="263"/>
      <c r="L96" s="276">
        <v>111.25</v>
      </c>
      <c r="M96" s="293" t="s">
        <v>418</v>
      </c>
      <c r="N96" s="293"/>
      <c r="O96" s="331">
        <f>(F96+L96)/2</f>
        <v>106.52</v>
      </c>
      <c r="P96" s="274"/>
    </row>
    <row r="97" spans="1:16" ht="30.75" customHeight="1" x14ac:dyDescent="0.3">
      <c r="A97" s="449" t="s">
        <v>1070</v>
      </c>
      <c r="B97" s="450"/>
      <c r="C97" s="450"/>
      <c r="D97" s="450"/>
      <c r="E97" s="450"/>
      <c r="F97" s="450"/>
      <c r="G97" s="450"/>
      <c r="H97" s="450"/>
      <c r="I97" s="450"/>
      <c r="J97" s="450"/>
      <c r="K97" s="450"/>
      <c r="L97" s="450"/>
      <c r="M97" s="450"/>
      <c r="N97" s="450"/>
      <c r="O97" s="450"/>
      <c r="P97" s="451"/>
    </row>
    <row r="98" spans="1:16" ht="200.25" customHeight="1" x14ac:dyDescent="0.3">
      <c r="A98" s="265" t="s">
        <v>492</v>
      </c>
      <c r="B98" s="266" t="s">
        <v>1130</v>
      </c>
      <c r="C98" s="267">
        <v>120.16</v>
      </c>
      <c r="D98" s="268" t="s">
        <v>421</v>
      </c>
      <c r="E98" s="297"/>
      <c r="F98" s="267">
        <v>108.19</v>
      </c>
      <c r="G98" s="268" t="s">
        <v>415</v>
      </c>
      <c r="H98" s="297"/>
      <c r="I98" s="267"/>
      <c r="J98" s="270"/>
      <c r="K98" s="268"/>
      <c r="L98" s="267">
        <v>110.07</v>
      </c>
      <c r="M98" s="270" t="s">
        <v>416</v>
      </c>
      <c r="N98" s="270"/>
      <c r="O98" s="329">
        <f>AVERAGE(C98,F98,I98,L98)</f>
        <v>112.81</v>
      </c>
      <c r="P98" s="268" t="s">
        <v>1150</v>
      </c>
    </row>
    <row r="99" spans="1:16" ht="30.75" customHeight="1" x14ac:dyDescent="0.3">
      <c r="A99" s="449" t="s">
        <v>498</v>
      </c>
      <c r="B99" s="450"/>
      <c r="C99" s="450"/>
      <c r="D99" s="450"/>
      <c r="E99" s="450"/>
      <c r="F99" s="450"/>
      <c r="G99" s="450"/>
      <c r="H99" s="450"/>
      <c r="I99" s="450"/>
      <c r="J99" s="450"/>
      <c r="K99" s="450"/>
      <c r="L99" s="450"/>
      <c r="M99" s="450"/>
      <c r="N99" s="450"/>
      <c r="O99" s="450"/>
      <c r="P99" s="451"/>
    </row>
    <row r="100" spans="1:16" ht="174.75" customHeight="1" x14ac:dyDescent="0.3">
      <c r="A100" s="265" t="s">
        <v>493</v>
      </c>
      <c r="B100" s="266" t="s">
        <v>1131</v>
      </c>
      <c r="C100" s="267">
        <v>121.77</v>
      </c>
      <c r="D100" s="268" t="s">
        <v>456</v>
      </c>
      <c r="E100" s="268"/>
      <c r="F100" s="267">
        <v>109.4</v>
      </c>
      <c r="G100" s="268" t="s">
        <v>415</v>
      </c>
      <c r="H100" s="268"/>
      <c r="I100" s="280"/>
      <c r="J100" s="280"/>
      <c r="K100" s="280"/>
      <c r="L100" s="267">
        <v>121.84</v>
      </c>
      <c r="M100" s="314" t="s">
        <v>838</v>
      </c>
      <c r="N100" s="314"/>
      <c r="O100" s="330">
        <f>(C100+F100+L100)/3</f>
        <v>117.67</v>
      </c>
      <c r="P100" s="268" t="s">
        <v>1150</v>
      </c>
    </row>
    <row r="101" spans="1:16" ht="30.75" customHeight="1" x14ac:dyDescent="0.3">
      <c r="A101" s="449" t="s">
        <v>500</v>
      </c>
      <c r="B101" s="450"/>
      <c r="C101" s="450"/>
      <c r="D101" s="450"/>
      <c r="E101" s="450"/>
      <c r="F101" s="450"/>
      <c r="G101" s="450"/>
      <c r="H101" s="450"/>
      <c r="I101" s="450"/>
      <c r="J101" s="450"/>
      <c r="K101" s="450"/>
      <c r="L101" s="450"/>
      <c r="M101" s="450"/>
      <c r="N101" s="450"/>
      <c r="O101" s="450"/>
      <c r="P101" s="451"/>
    </row>
    <row r="102" spans="1:16" ht="196.5" customHeight="1" x14ac:dyDescent="0.3">
      <c r="A102" s="265" t="s">
        <v>494</v>
      </c>
      <c r="B102" s="266" t="s">
        <v>1121</v>
      </c>
      <c r="C102" s="285">
        <v>90.18</v>
      </c>
      <c r="D102" s="280" t="s">
        <v>856</v>
      </c>
      <c r="E102" s="280" t="s">
        <v>874</v>
      </c>
      <c r="F102" s="285">
        <f>AVERAGE(F103:F105)</f>
        <v>103.85</v>
      </c>
      <c r="G102" s="280" t="s">
        <v>415</v>
      </c>
      <c r="H102" s="280"/>
      <c r="I102" s="265"/>
      <c r="J102" s="265"/>
      <c r="K102" s="265"/>
      <c r="L102" s="285">
        <v>92.58</v>
      </c>
      <c r="M102" s="314" t="s">
        <v>889</v>
      </c>
      <c r="N102" s="287" t="s">
        <v>840</v>
      </c>
      <c r="O102" s="330">
        <f>AVERAGE(C102,F102,L102)</f>
        <v>95.54</v>
      </c>
      <c r="P102" s="268" t="s">
        <v>1150</v>
      </c>
    </row>
    <row r="103" spans="1:16" s="255" customFormat="1" ht="190.5" customHeight="1" x14ac:dyDescent="0.3">
      <c r="A103" s="274" t="s">
        <v>1116</v>
      </c>
      <c r="B103" s="275" t="s">
        <v>502</v>
      </c>
      <c r="C103" s="276"/>
      <c r="D103" s="277"/>
      <c r="E103" s="277"/>
      <c r="F103" s="276">
        <v>93.89</v>
      </c>
      <c r="G103" s="317" t="s">
        <v>449</v>
      </c>
      <c r="H103" s="300" t="s">
        <v>873</v>
      </c>
      <c r="I103" s="277"/>
      <c r="J103" s="277"/>
      <c r="K103" s="277"/>
      <c r="L103" s="276">
        <v>96.81</v>
      </c>
      <c r="M103" s="278" t="s">
        <v>422</v>
      </c>
      <c r="N103" s="278"/>
      <c r="O103" s="279">
        <f>AVERAGE(F103,L103)</f>
        <v>95.35</v>
      </c>
      <c r="P103" s="274"/>
    </row>
    <row r="104" spans="1:16" s="255" customFormat="1" ht="154.5" customHeight="1" x14ac:dyDescent="0.3">
      <c r="A104" s="274" t="s">
        <v>1117</v>
      </c>
      <c r="B104" s="275" t="s">
        <v>503</v>
      </c>
      <c r="C104" s="276"/>
      <c r="D104" s="277"/>
      <c r="E104" s="277"/>
      <c r="F104" s="276">
        <v>121.51</v>
      </c>
      <c r="G104" s="277" t="s">
        <v>417</v>
      </c>
      <c r="H104" s="277"/>
      <c r="I104" s="277"/>
      <c r="J104" s="277"/>
      <c r="K104" s="277"/>
      <c r="L104" s="276">
        <v>122.54</v>
      </c>
      <c r="M104" s="293" t="s">
        <v>418</v>
      </c>
      <c r="N104" s="278"/>
      <c r="O104" s="279">
        <f>AVERAGE(F104,L104)</f>
        <v>122.03</v>
      </c>
      <c r="P104" s="274"/>
    </row>
    <row r="105" spans="1:16" s="255" customFormat="1" ht="151.5" customHeight="1" x14ac:dyDescent="0.3">
      <c r="A105" s="274" t="s">
        <v>1118</v>
      </c>
      <c r="B105" s="275" t="s">
        <v>504</v>
      </c>
      <c r="C105" s="276"/>
      <c r="D105" s="277"/>
      <c r="E105" s="303"/>
      <c r="F105" s="276">
        <v>96.14</v>
      </c>
      <c r="G105" s="277" t="s">
        <v>417</v>
      </c>
      <c r="H105" s="303"/>
      <c r="I105" s="277"/>
      <c r="J105" s="277"/>
      <c r="K105" s="277"/>
      <c r="L105" s="290">
        <v>109.04</v>
      </c>
      <c r="M105" s="293" t="s">
        <v>418</v>
      </c>
      <c r="N105" s="293"/>
      <c r="O105" s="279">
        <f>AVERAGE(F105,L105)</f>
        <v>102.59</v>
      </c>
      <c r="P105" s="274"/>
    </row>
    <row r="106" spans="1:16" s="255" customFormat="1" ht="28.5" customHeight="1" x14ac:dyDescent="0.3">
      <c r="A106" s="454" t="s">
        <v>94</v>
      </c>
      <c r="B106" s="455"/>
      <c r="C106" s="455"/>
      <c r="D106" s="455"/>
      <c r="E106" s="455"/>
      <c r="F106" s="455"/>
      <c r="G106" s="455"/>
      <c r="H106" s="455"/>
      <c r="I106" s="455"/>
      <c r="J106" s="455"/>
      <c r="K106" s="455"/>
      <c r="L106" s="455"/>
      <c r="M106" s="455"/>
      <c r="N106" s="455"/>
      <c r="O106" s="455"/>
      <c r="P106" s="456"/>
    </row>
    <row r="107" spans="1:16" s="255" customFormat="1" ht="209.25" customHeight="1" x14ac:dyDescent="0.3">
      <c r="A107" s="265" t="s">
        <v>495</v>
      </c>
      <c r="B107" s="266" t="s">
        <v>1119</v>
      </c>
      <c r="C107" s="285">
        <v>0</v>
      </c>
      <c r="D107" s="280" t="s">
        <v>883</v>
      </c>
      <c r="E107" s="313" t="s">
        <v>884</v>
      </c>
      <c r="F107" s="285">
        <v>74.739999999999995</v>
      </c>
      <c r="G107" s="280" t="s">
        <v>453</v>
      </c>
      <c r="H107" s="313" t="s">
        <v>885</v>
      </c>
      <c r="I107" s="265"/>
      <c r="J107" s="265"/>
      <c r="K107" s="265"/>
      <c r="L107" s="285">
        <v>0</v>
      </c>
      <c r="M107" s="314" t="s">
        <v>886</v>
      </c>
      <c r="N107" s="315" t="s">
        <v>887</v>
      </c>
      <c r="O107" s="330">
        <f>(C107+F107+I107+L107)/3</f>
        <v>24.91</v>
      </c>
      <c r="P107" s="280" t="s">
        <v>1152</v>
      </c>
    </row>
    <row r="108" spans="1:16" s="255" customFormat="1" ht="28.5" customHeight="1" x14ac:dyDescent="0.3">
      <c r="A108" s="463" t="s">
        <v>837</v>
      </c>
      <c r="B108" s="464"/>
      <c r="C108" s="464"/>
      <c r="D108" s="464"/>
      <c r="E108" s="464"/>
      <c r="F108" s="464"/>
      <c r="G108" s="464"/>
      <c r="H108" s="464"/>
      <c r="I108" s="464"/>
      <c r="J108" s="464"/>
      <c r="K108" s="464"/>
      <c r="L108" s="464"/>
      <c r="M108" s="464"/>
      <c r="N108" s="464"/>
      <c r="O108" s="464"/>
      <c r="P108" s="465"/>
    </row>
    <row r="109" spans="1:16" s="255" customFormat="1" ht="162.75" customHeight="1" x14ac:dyDescent="0.3">
      <c r="A109" s="265" t="s">
        <v>497</v>
      </c>
      <c r="B109" s="266" t="s">
        <v>1146</v>
      </c>
      <c r="C109" s="267">
        <v>100</v>
      </c>
      <c r="D109" s="268" t="s">
        <v>421</v>
      </c>
      <c r="E109" s="268"/>
      <c r="F109" s="267">
        <f>SUM(F110:F112)/3</f>
        <v>100</v>
      </c>
      <c r="G109" s="268" t="s">
        <v>415</v>
      </c>
      <c r="H109" s="268"/>
      <c r="I109" s="265"/>
      <c r="J109" s="265"/>
      <c r="K109" s="265"/>
      <c r="L109" s="267">
        <v>100.17</v>
      </c>
      <c r="M109" s="270" t="s">
        <v>416</v>
      </c>
      <c r="N109" s="270"/>
      <c r="O109" s="330">
        <f>(C109+F109+L109)/3</f>
        <v>100.06</v>
      </c>
      <c r="P109" s="268" t="s">
        <v>1150</v>
      </c>
    </row>
    <row r="110" spans="1:16" s="255" customFormat="1" ht="136.5" customHeight="1" x14ac:dyDescent="0.3">
      <c r="A110" s="306" t="s">
        <v>909</v>
      </c>
      <c r="B110" s="275" t="s">
        <v>870</v>
      </c>
      <c r="C110" s="276"/>
      <c r="D110" s="277"/>
      <c r="E110" s="277"/>
      <c r="F110" s="276">
        <v>100</v>
      </c>
      <c r="G110" s="278" t="s">
        <v>417</v>
      </c>
      <c r="H110" s="278"/>
      <c r="I110" s="263"/>
      <c r="J110" s="309"/>
      <c r="K110" s="309"/>
      <c r="L110" s="276"/>
      <c r="M110" s="278"/>
      <c r="N110" s="278"/>
      <c r="O110" s="284">
        <f>(F110)/1</f>
        <v>100</v>
      </c>
      <c r="P110" s="274"/>
    </row>
    <row r="111" spans="1:16" s="255" customFormat="1" ht="177.75" customHeight="1" x14ac:dyDescent="0.3">
      <c r="A111" s="306" t="s">
        <v>910</v>
      </c>
      <c r="B111" s="275" t="s">
        <v>1147</v>
      </c>
      <c r="C111" s="276"/>
      <c r="D111" s="277"/>
      <c r="E111" s="277"/>
      <c r="F111" s="276">
        <v>100</v>
      </c>
      <c r="G111" s="278" t="s">
        <v>417</v>
      </c>
      <c r="H111" s="278"/>
      <c r="I111" s="263"/>
      <c r="J111" s="309"/>
      <c r="K111" s="309"/>
      <c r="L111" s="276">
        <v>100.1</v>
      </c>
      <c r="M111" s="278" t="s">
        <v>418</v>
      </c>
      <c r="N111" s="278"/>
      <c r="O111" s="284">
        <f>(F111+L111)/2</f>
        <v>100.05</v>
      </c>
      <c r="P111" s="274"/>
    </row>
    <row r="112" spans="1:16" s="255" customFormat="1" ht="136.5" customHeight="1" x14ac:dyDescent="0.3">
      <c r="A112" s="306" t="s">
        <v>911</v>
      </c>
      <c r="B112" s="275" t="s">
        <v>1148</v>
      </c>
      <c r="C112" s="276"/>
      <c r="D112" s="277"/>
      <c r="E112" s="277"/>
      <c r="F112" s="276">
        <v>100</v>
      </c>
      <c r="G112" s="278" t="s">
        <v>417</v>
      </c>
      <c r="H112" s="278"/>
      <c r="I112" s="263"/>
      <c r="J112" s="309"/>
      <c r="K112" s="309"/>
      <c r="L112" s="276">
        <v>100.27</v>
      </c>
      <c r="M112" s="278" t="s">
        <v>418</v>
      </c>
      <c r="N112" s="278"/>
      <c r="O112" s="284">
        <f>(F112+L112)/2</f>
        <v>100.13500000000001</v>
      </c>
      <c r="P112" s="274"/>
    </row>
    <row r="113" spans="1:16" ht="27" customHeight="1" x14ac:dyDescent="0.3">
      <c r="A113" s="449" t="s">
        <v>854</v>
      </c>
      <c r="B113" s="450"/>
      <c r="C113" s="450"/>
      <c r="D113" s="450"/>
      <c r="E113" s="450"/>
      <c r="F113" s="450"/>
      <c r="G113" s="450"/>
      <c r="H113" s="450"/>
      <c r="I113" s="450"/>
      <c r="J113" s="450"/>
      <c r="K113" s="450"/>
      <c r="L113" s="450"/>
      <c r="M113" s="450"/>
      <c r="N113" s="450"/>
      <c r="O113" s="450"/>
      <c r="P113" s="451"/>
    </row>
    <row r="114" spans="1:16" ht="158.25" customHeight="1" x14ac:dyDescent="0.3">
      <c r="A114" s="265" t="s">
        <v>499</v>
      </c>
      <c r="B114" s="266" t="s">
        <v>1127</v>
      </c>
      <c r="C114" s="267">
        <v>100</v>
      </c>
      <c r="D114" s="268" t="s">
        <v>421</v>
      </c>
      <c r="E114" s="268"/>
      <c r="F114" s="267">
        <v>102.33</v>
      </c>
      <c r="G114" s="268" t="s">
        <v>415</v>
      </c>
      <c r="H114" s="268"/>
      <c r="I114" s="269"/>
      <c r="J114" s="269"/>
      <c r="K114" s="269"/>
      <c r="L114" s="267">
        <v>122.56</v>
      </c>
      <c r="M114" s="270" t="s">
        <v>416</v>
      </c>
      <c r="N114" s="270"/>
      <c r="O114" s="329">
        <v>107.92</v>
      </c>
      <c r="P114" s="268" t="s">
        <v>1150</v>
      </c>
    </row>
    <row r="115" spans="1:16" s="255" customFormat="1" ht="26.25" customHeight="1" x14ac:dyDescent="0.3">
      <c r="A115" s="454" t="s">
        <v>875</v>
      </c>
      <c r="B115" s="455"/>
      <c r="C115" s="455"/>
      <c r="D115" s="455"/>
      <c r="E115" s="455"/>
      <c r="F115" s="455"/>
      <c r="G115" s="455"/>
      <c r="H115" s="455"/>
      <c r="I115" s="455"/>
      <c r="J115" s="455"/>
      <c r="K115" s="455"/>
      <c r="L115" s="455"/>
      <c r="M115" s="455"/>
      <c r="N115" s="455"/>
      <c r="O115" s="455"/>
      <c r="P115" s="456"/>
    </row>
    <row r="116" spans="1:16" ht="151.5" customHeight="1" x14ac:dyDescent="0.3">
      <c r="A116" s="265" t="s">
        <v>501</v>
      </c>
      <c r="B116" s="266" t="s">
        <v>1129</v>
      </c>
      <c r="C116" s="267">
        <v>104.24</v>
      </c>
      <c r="D116" s="268" t="s">
        <v>421</v>
      </c>
      <c r="E116" s="268"/>
      <c r="F116" s="267">
        <v>114.54</v>
      </c>
      <c r="G116" s="268" t="s">
        <v>415</v>
      </c>
      <c r="H116" s="268"/>
      <c r="I116" s="269"/>
      <c r="J116" s="269"/>
      <c r="K116" s="269"/>
      <c r="L116" s="267">
        <v>118.43</v>
      </c>
      <c r="M116" s="270" t="s">
        <v>416</v>
      </c>
      <c r="N116" s="270"/>
      <c r="O116" s="329">
        <f>AVERAGE(C116,F116,L116)</f>
        <v>112.4</v>
      </c>
      <c r="P116" s="268" t="s">
        <v>1150</v>
      </c>
    </row>
  </sheetData>
  <autoFilter ref="A9:P116"/>
  <customSheetViews>
    <customSheetView guid="{9B594FC5-E8F4-493B-97B5-EA1A2495B6FA}" scale="60" showPageBreaks="1" topLeftCell="A100">
      <selection activeCell="H102" sqref="H102"/>
      <pageMargins left="0.19685039370078741" right="0.19685039370078741" top="1.1811023622047245" bottom="0.31496062992125984" header="0.31496062992125984" footer="0.31496062992125984"/>
      <pageSetup paperSize="9" scale="36" orientation="landscape" r:id="rId1"/>
    </customSheetView>
    <customSheetView guid="{0BBB0FBC-E7E6-44A8-8F88-AEF22A54ACDF}" scale="60" showPageBreaks="1" topLeftCell="F117">
      <selection activeCell="N59" sqref="N59"/>
      <pageMargins left="0.19685039370078741" right="0.19685039370078741" top="1.1811023622047245" bottom="0.31496062992125984" header="0.31496062992125984" footer="0.31496062992125984"/>
      <pageSetup paperSize="9" scale="36" orientation="landscape" r:id="rId2"/>
    </customSheetView>
    <customSheetView guid="{E1021E6E-D751-48EA-AC3B-187099509DAE}" scale="60" showPageBreaks="1" printArea="1" hiddenRows="1" topLeftCell="F20">
      <selection activeCell="P17" sqref="P17"/>
      <pageMargins left="0.19685039370078741" right="0.19685039370078741" top="1.1811023622047245" bottom="0.31496062992125984" header="0.31496062992125984" footer="0.31496062992125984"/>
      <pageSetup paperSize="9" scale="36" orientation="landscape" r:id="rId3"/>
    </customSheetView>
    <customSheetView guid="{5358EB80-DC0D-447E-B250-0797C8A3D55E}" scale="60" showPageBreaks="1" printArea="1" hiddenRows="1" topLeftCell="A101">
      <selection activeCell="D109" sqref="D109"/>
      <pageMargins left="0.19685039370078741" right="0.19685039370078741" top="1.1811023622047245" bottom="0.31496062992125984" header="0.31496062992125984" footer="0.31496062992125984"/>
      <pageSetup paperSize="9" scale="36" orientation="landscape" r:id="rId4"/>
    </customSheetView>
    <customSheetView guid="{FD460581-9426-4D8D-A5F6-595E0DF55B16}" scale="60" showPageBreaks="1">
      <selection activeCell="H13" sqref="H13"/>
      <pageMargins left="0.19685039370078741" right="0.19685039370078741" top="1.1811023622047245" bottom="0.31496062992125984" header="0.31496062992125984" footer="0.31496062992125984"/>
      <pageSetup paperSize="9" scale="36" orientation="landscape" r:id="rId5"/>
    </customSheetView>
  </customSheetViews>
  <mergeCells count="42">
    <mergeCell ref="A93:P93"/>
    <mergeCell ref="A91:P91"/>
    <mergeCell ref="A88:P88"/>
    <mergeCell ref="A85:P85"/>
    <mergeCell ref="A79:P79"/>
    <mergeCell ref="A115:P115"/>
    <mergeCell ref="A113:P113"/>
    <mergeCell ref="A108:P108"/>
    <mergeCell ref="A106:P106"/>
    <mergeCell ref="A101:P101"/>
    <mergeCell ref="A99:P99"/>
    <mergeCell ref="P8:P9"/>
    <mergeCell ref="A11:P11"/>
    <mergeCell ref="A13:P13"/>
    <mergeCell ref="A15:P15"/>
    <mergeCell ref="A22:P22"/>
    <mergeCell ref="A72:P72"/>
    <mergeCell ref="A68:P68"/>
    <mergeCell ref="A63:P63"/>
    <mergeCell ref="A41:P41"/>
    <mergeCell ref="F8:F9"/>
    <mergeCell ref="N8:N9"/>
    <mergeCell ref="E8:E9"/>
    <mergeCell ref="A37:P37"/>
    <mergeCell ref="A31:P31"/>
    <mergeCell ref="A97:P97"/>
    <mergeCell ref="M1:O1"/>
    <mergeCell ref="M2:O2"/>
    <mergeCell ref="A5:O5"/>
    <mergeCell ref="A6:O6"/>
    <mergeCell ref="A8:A9"/>
    <mergeCell ref="G8:G9"/>
    <mergeCell ref="O8:O9"/>
    <mergeCell ref="M8:M9"/>
    <mergeCell ref="H8:H9"/>
    <mergeCell ref="I8:I9"/>
    <mergeCell ref="B8:B9"/>
    <mergeCell ref="L8:L9"/>
    <mergeCell ref="J8:J9"/>
    <mergeCell ref="C8:C9"/>
    <mergeCell ref="D8:D9"/>
    <mergeCell ref="K8:K9"/>
  </mergeCells>
  <pageMargins left="0.39370078740157483" right="0.39370078740157483" top="0.78740157480314965" bottom="0.39370078740157483" header="0.31496062992125984" footer="0.31496062992125984"/>
  <pageSetup paperSize="9" scale="30" fitToHeight="0" orientation="landscape" r:id="rId6"/>
  <rowBreaks count="3" manualBreakCount="3">
    <brk id="21" max="15" man="1"/>
    <brk id="96" max="15" man="1"/>
    <brk id="107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0"/>
  <sheetViews>
    <sheetView view="pageBreakPreview" zoomScale="70" zoomScaleNormal="70" zoomScaleSheetLayoutView="70" workbookViewId="0">
      <selection activeCell="C11" sqref="C11"/>
    </sheetView>
  </sheetViews>
  <sheetFormatPr defaultColWidth="9.140625" defaultRowHeight="12.75" x14ac:dyDescent="0.2"/>
  <cols>
    <col min="2" max="2" width="45.7109375" customWidth="1"/>
    <col min="3" max="7" width="15.5703125" customWidth="1"/>
    <col min="8" max="8" width="56.42578125" style="253" customWidth="1"/>
    <col min="9" max="9" width="9.140625" hidden="1" customWidth="1"/>
  </cols>
  <sheetData>
    <row r="1" spans="1:10" s="64" customFormat="1" ht="12.75" customHeight="1" x14ac:dyDescent="0.2">
      <c r="H1" s="467" t="s">
        <v>633</v>
      </c>
      <c r="I1" s="467"/>
      <c r="J1" s="467"/>
    </row>
    <row r="2" spans="1:10" s="64" customFormat="1" ht="15.75" customHeight="1" x14ac:dyDescent="0.25">
      <c r="H2" s="466" t="s">
        <v>1030</v>
      </c>
      <c r="I2" s="179"/>
      <c r="J2" s="179"/>
    </row>
    <row r="3" spans="1:10" s="64" customFormat="1" ht="12.75" customHeight="1" x14ac:dyDescent="0.25">
      <c r="H3" s="466"/>
      <c r="I3" s="179"/>
      <c r="J3" s="179"/>
    </row>
    <row r="4" spans="1:10" s="64" customFormat="1" x14ac:dyDescent="0.2">
      <c r="H4" s="466"/>
    </row>
    <row r="5" spans="1:10" s="64" customFormat="1" x14ac:dyDescent="0.2">
      <c r="H5" s="466"/>
    </row>
    <row r="6" spans="1:10" s="64" customFormat="1" ht="45.75" customHeight="1" x14ac:dyDescent="0.2">
      <c r="A6" s="468" t="s">
        <v>1031</v>
      </c>
      <c r="B6" s="468"/>
      <c r="C6" s="468"/>
      <c r="D6" s="468"/>
      <c r="E6" s="468"/>
      <c r="F6" s="468"/>
      <c r="G6" s="468"/>
      <c r="H6" s="468"/>
    </row>
    <row r="7" spans="1:10" ht="18.75" x14ac:dyDescent="0.2">
      <c r="A7" s="155"/>
      <c r="B7" s="155"/>
      <c r="C7" s="155"/>
      <c r="D7" s="155"/>
      <c r="E7" s="155"/>
      <c r="F7" s="155"/>
      <c r="G7" s="155"/>
      <c r="H7" s="155"/>
    </row>
    <row r="8" spans="1:10" ht="15.75" x14ac:dyDescent="0.2">
      <c r="A8" s="469" t="s">
        <v>636</v>
      </c>
      <c r="B8" s="469" t="s">
        <v>637</v>
      </c>
      <c r="C8" s="471" t="s">
        <v>638</v>
      </c>
      <c r="D8" s="472"/>
      <c r="E8" s="473"/>
      <c r="F8" s="474" t="s">
        <v>639</v>
      </c>
      <c r="G8" s="475"/>
      <c r="H8" s="476" t="s">
        <v>834</v>
      </c>
    </row>
    <row r="9" spans="1:10" ht="63" x14ac:dyDescent="0.2">
      <c r="A9" s="470"/>
      <c r="B9" s="470"/>
      <c r="C9" s="156" t="s">
        <v>1008</v>
      </c>
      <c r="D9" s="156" t="s">
        <v>1009</v>
      </c>
      <c r="E9" s="157" t="s">
        <v>640</v>
      </c>
      <c r="F9" s="156" t="s">
        <v>641</v>
      </c>
      <c r="G9" s="156" t="s">
        <v>642</v>
      </c>
      <c r="H9" s="477"/>
    </row>
    <row r="10" spans="1:10" ht="63" x14ac:dyDescent="0.2">
      <c r="A10" s="158" t="s">
        <v>413</v>
      </c>
      <c r="B10" s="159" t="s">
        <v>922</v>
      </c>
      <c r="C10" s="159"/>
      <c r="D10" s="222"/>
      <c r="E10" s="159"/>
      <c r="F10" s="159"/>
      <c r="G10" s="160"/>
      <c r="H10" s="229"/>
    </row>
    <row r="11" spans="1:10" ht="139.5" customHeight="1" x14ac:dyDescent="0.2">
      <c r="A11" s="190" t="s">
        <v>643</v>
      </c>
      <c r="B11" s="191" t="s">
        <v>923</v>
      </c>
      <c r="C11" s="192">
        <v>100</v>
      </c>
      <c r="D11" s="176">
        <v>100</v>
      </c>
      <c r="E11" s="163">
        <v>1</v>
      </c>
      <c r="F11" s="49">
        <v>0</v>
      </c>
      <c r="G11" s="163">
        <f t="shared" ref="G11:G75" si="0">E11-100%</f>
        <v>0</v>
      </c>
      <c r="H11" s="177"/>
      <c r="I11">
        <v>1</v>
      </c>
    </row>
    <row r="12" spans="1:10" ht="110.25" x14ac:dyDescent="0.2">
      <c r="A12" s="190" t="s">
        <v>645</v>
      </c>
      <c r="B12" s="191" t="s">
        <v>924</v>
      </c>
      <c r="C12" s="193">
        <v>99.6</v>
      </c>
      <c r="D12" s="176">
        <v>98.3</v>
      </c>
      <c r="E12" s="163">
        <f t="shared" ref="E12:E75" si="1">D12/C12</f>
        <v>0.99</v>
      </c>
      <c r="F12" s="51">
        <f t="shared" ref="F12:F75" si="2">D12-C12</f>
        <v>-1.3</v>
      </c>
      <c r="G12" s="163">
        <f t="shared" si="0"/>
        <v>-0.01</v>
      </c>
      <c r="H12" s="189"/>
      <c r="I12">
        <f>I11+1</f>
        <v>2</v>
      </c>
    </row>
    <row r="13" spans="1:10" ht="88.5" customHeight="1" x14ac:dyDescent="0.2">
      <c r="A13" s="166" t="s">
        <v>420</v>
      </c>
      <c r="B13" s="159" t="s">
        <v>892</v>
      </c>
      <c r="C13" s="159"/>
      <c r="D13" s="222"/>
      <c r="E13" s="223"/>
      <c r="F13" s="224"/>
      <c r="G13" s="223"/>
      <c r="H13" s="249"/>
      <c r="I13">
        <f t="shared" ref="I13:I74" si="3">I12+1</f>
        <v>3</v>
      </c>
    </row>
    <row r="14" spans="1:10" ht="126" x14ac:dyDescent="0.2">
      <c r="A14" s="190" t="s">
        <v>647</v>
      </c>
      <c r="B14" s="194" t="s">
        <v>648</v>
      </c>
      <c r="C14" s="195">
        <v>100</v>
      </c>
      <c r="D14" s="161">
        <v>100</v>
      </c>
      <c r="E14" s="163">
        <f t="shared" si="1"/>
        <v>1</v>
      </c>
      <c r="F14" s="49">
        <f t="shared" si="2"/>
        <v>0</v>
      </c>
      <c r="G14" s="163">
        <f t="shared" si="0"/>
        <v>0</v>
      </c>
      <c r="H14" s="177"/>
      <c r="I14">
        <f t="shared" si="3"/>
        <v>4</v>
      </c>
    </row>
    <row r="15" spans="1:10" ht="104.25" customHeight="1" x14ac:dyDescent="0.2">
      <c r="A15" s="190" t="s">
        <v>649</v>
      </c>
      <c r="B15" s="194" t="s">
        <v>650</v>
      </c>
      <c r="C15" s="195">
        <v>100</v>
      </c>
      <c r="D15" s="161">
        <v>100</v>
      </c>
      <c r="E15" s="165">
        <f t="shared" si="1"/>
        <v>1</v>
      </c>
      <c r="F15" s="167">
        <v>0</v>
      </c>
      <c r="G15" s="163">
        <f t="shared" si="0"/>
        <v>0</v>
      </c>
      <c r="H15" s="189"/>
      <c r="I15">
        <f t="shared" si="3"/>
        <v>5</v>
      </c>
    </row>
    <row r="16" spans="1:10" ht="102" customHeight="1" x14ac:dyDescent="0.2">
      <c r="A16" s="190" t="s">
        <v>651</v>
      </c>
      <c r="B16" s="194" t="s">
        <v>652</v>
      </c>
      <c r="C16" s="195">
        <v>100</v>
      </c>
      <c r="D16" s="161">
        <v>100</v>
      </c>
      <c r="E16" s="165">
        <f t="shared" si="1"/>
        <v>1</v>
      </c>
      <c r="F16" s="167">
        <f>D16-C16</f>
        <v>0</v>
      </c>
      <c r="G16" s="163">
        <f t="shared" si="0"/>
        <v>0</v>
      </c>
      <c r="H16" s="242"/>
    </row>
    <row r="17" spans="1:9" ht="84" customHeight="1" x14ac:dyDescent="0.2">
      <c r="A17" s="190" t="s">
        <v>653</v>
      </c>
      <c r="B17" s="194" t="s">
        <v>654</v>
      </c>
      <c r="C17" s="195" t="s">
        <v>644</v>
      </c>
      <c r="D17" s="161" t="s">
        <v>644</v>
      </c>
      <c r="E17" s="163">
        <v>1</v>
      </c>
      <c r="F17" s="49">
        <v>0</v>
      </c>
      <c r="G17" s="163">
        <f t="shared" si="0"/>
        <v>0</v>
      </c>
      <c r="H17" s="189"/>
      <c r="I17">
        <f>I15</f>
        <v>5</v>
      </c>
    </row>
    <row r="18" spans="1:9" ht="110.25" x14ac:dyDescent="0.2">
      <c r="A18" s="190" t="s">
        <v>655</v>
      </c>
      <c r="B18" s="194" t="s">
        <v>656</v>
      </c>
      <c r="C18" s="195">
        <v>100</v>
      </c>
      <c r="D18" s="161">
        <v>100</v>
      </c>
      <c r="E18" s="163">
        <f t="shared" si="1"/>
        <v>1</v>
      </c>
      <c r="F18" s="49">
        <f t="shared" si="2"/>
        <v>0</v>
      </c>
      <c r="G18" s="163">
        <f t="shared" si="0"/>
        <v>0</v>
      </c>
      <c r="H18" s="189"/>
      <c r="I18">
        <f t="shared" si="3"/>
        <v>6</v>
      </c>
    </row>
    <row r="19" spans="1:9" ht="77.25" customHeight="1" x14ac:dyDescent="0.2">
      <c r="A19" s="190" t="s">
        <v>657</v>
      </c>
      <c r="B19" s="194" t="s">
        <v>658</v>
      </c>
      <c r="C19" s="195" t="s">
        <v>644</v>
      </c>
      <c r="D19" s="161" t="s">
        <v>644</v>
      </c>
      <c r="E19" s="163">
        <v>1</v>
      </c>
      <c r="F19" s="49">
        <v>0</v>
      </c>
      <c r="G19" s="163">
        <f t="shared" si="0"/>
        <v>0</v>
      </c>
      <c r="H19" s="189"/>
      <c r="I19">
        <f t="shared" si="3"/>
        <v>7</v>
      </c>
    </row>
    <row r="20" spans="1:9" ht="78.75" x14ac:dyDescent="0.2">
      <c r="A20" s="190" t="s">
        <v>659</v>
      </c>
      <c r="B20" s="194" t="s">
        <v>660</v>
      </c>
      <c r="C20" s="195">
        <v>100</v>
      </c>
      <c r="D20" s="161">
        <v>100</v>
      </c>
      <c r="E20" s="163">
        <v>1</v>
      </c>
      <c r="F20" s="49">
        <v>0</v>
      </c>
      <c r="G20" s="163">
        <f t="shared" si="0"/>
        <v>0</v>
      </c>
      <c r="H20" s="189"/>
      <c r="I20">
        <f t="shared" si="3"/>
        <v>8</v>
      </c>
    </row>
    <row r="21" spans="1:9" ht="85.5" customHeight="1" x14ac:dyDescent="0.2">
      <c r="A21" s="190" t="s">
        <v>661</v>
      </c>
      <c r="B21" s="194" t="s">
        <v>662</v>
      </c>
      <c r="C21" s="195" t="s">
        <v>644</v>
      </c>
      <c r="D21" s="161" t="s">
        <v>644</v>
      </c>
      <c r="E21" s="163">
        <v>1</v>
      </c>
      <c r="F21" s="49">
        <v>0</v>
      </c>
      <c r="G21" s="163">
        <f t="shared" si="0"/>
        <v>0</v>
      </c>
      <c r="H21" s="189"/>
      <c r="I21">
        <f t="shared" si="3"/>
        <v>9</v>
      </c>
    </row>
    <row r="22" spans="1:9" ht="101.25" customHeight="1" x14ac:dyDescent="0.2">
      <c r="A22" s="190" t="s">
        <v>663</v>
      </c>
      <c r="B22" s="194" t="s">
        <v>664</v>
      </c>
      <c r="C22" s="195" t="s">
        <v>644</v>
      </c>
      <c r="D22" s="161" t="s">
        <v>644</v>
      </c>
      <c r="E22" s="163">
        <v>1</v>
      </c>
      <c r="F22" s="154">
        <v>0</v>
      </c>
      <c r="G22" s="163">
        <f t="shared" si="0"/>
        <v>0</v>
      </c>
      <c r="H22" s="189"/>
      <c r="I22">
        <f t="shared" si="3"/>
        <v>10</v>
      </c>
    </row>
    <row r="23" spans="1:9" ht="96" customHeight="1" x14ac:dyDescent="0.2">
      <c r="A23" s="190" t="s">
        <v>665</v>
      </c>
      <c r="B23" s="194" t="s">
        <v>666</v>
      </c>
      <c r="C23" s="195" t="s">
        <v>644</v>
      </c>
      <c r="D23" s="161" t="s">
        <v>644</v>
      </c>
      <c r="E23" s="163">
        <v>1</v>
      </c>
      <c r="F23" s="49">
        <v>0</v>
      </c>
      <c r="G23" s="163">
        <f t="shared" si="0"/>
        <v>0</v>
      </c>
      <c r="H23" s="189"/>
      <c r="I23">
        <f t="shared" si="3"/>
        <v>11</v>
      </c>
    </row>
    <row r="24" spans="1:9" ht="66.75" customHeight="1" x14ac:dyDescent="0.2">
      <c r="A24" s="166" t="s">
        <v>424</v>
      </c>
      <c r="B24" s="159" t="s">
        <v>847</v>
      </c>
      <c r="C24" s="159"/>
      <c r="D24" s="225"/>
      <c r="E24" s="223"/>
      <c r="F24" s="226"/>
      <c r="G24" s="223"/>
      <c r="H24" s="229"/>
      <c r="I24">
        <f t="shared" si="3"/>
        <v>12</v>
      </c>
    </row>
    <row r="25" spans="1:9" ht="96.75" customHeight="1" x14ac:dyDescent="0.2">
      <c r="A25" s="190" t="s">
        <v>667</v>
      </c>
      <c r="B25" s="194" t="s">
        <v>925</v>
      </c>
      <c r="C25" s="195">
        <v>100</v>
      </c>
      <c r="D25" s="161">
        <v>100</v>
      </c>
      <c r="E25" s="163">
        <v>1</v>
      </c>
      <c r="F25" s="154">
        <v>0</v>
      </c>
      <c r="G25" s="163">
        <f t="shared" si="0"/>
        <v>0</v>
      </c>
      <c r="H25" s="189"/>
      <c r="I25">
        <f t="shared" si="3"/>
        <v>13</v>
      </c>
    </row>
    <row r="26" spans="1:9" ht="72" customHeight="1" x14ac:dyDescent="0.2">
      <c r="A26" s="190" t="s">
        <v>668</v>
      </c>
      <c r="B26" s="194" t="s">
        <v>669</v>
      </c>
      <c r="C26" s="195">
        <v>105</v>
      </c>
      <c r="D26" s="161">
        <v>105</v>
      </c>
      <c r="E26" s="163">
        <v>1</v>
      </c>
      <c r="F26" s="180">
        <v>0</v>
      </c>
      <c r="G26" s="163">
        <f t="shared" si="0"/>
        <v>0</v>
      </c>
      <c r="H26" s="189"/>
      <c r="I26">
        <f t="shared" si="3"/>
        <v>14</v>
      </c>
    </row>
    <row r="27" spans="1:9" ht="72.75" customHeight="1" x14ac:dyDescent="0.2">
      <c r="A27" s="190" t="s">
        <v>670</v>
      </c>
      <c r="B27" s="194" t="s">
        <v>671</v>
      </c>
      <c r="C27" s="195">
        <v>3</v>
      </c>
      <c r="D27" s="161">
        <v>3</v>
      </c>
      <c r="E27" s="163">
        <v>1</v>
      </c>
      <c r="F27" s="188">
        <v>0</v>
      </c>
      <c r="G27" s="163">
        <f t="shared" si="0"/>
        <v>0</v>
      </c>
      <c r="H27" s="242"/>
    </row>
    <row r="28" spans="1:9" ht="47.25" x14ac:dyDescent="0.2">
      <c r="A28" s="166" t="s">
        <v>436</v>
      </c>
      <c r="B28" s="159" t="s">
        <v>844</v>
      </c>
      <c r="C28" s="159"/>
      <c r="D28" s="225"/>
      <c r="E28" s="223"/>
      <c r="F28" s="224"/>
      <c r="G28" s="223"/>
      <c r="H28" s="229"/>
      <c r="I28">
        <f>I26+1</f>
        <v>15</v>
      </c>
    </row>
    <row r="29" spans="1:9" ht="99" customHeight="1" x14ac:dyDescent="0.2">
      <c r="A29" s="190" t="s">
        <v>672</v>
      </c>
      <c r="B29" s="196" t="s">
        <v>673</v>
      </c>
      <c r="C29" s="197">
        <v>481000</v>
      </c>
      <c r="D29" s="176" t="s">
        <v>1010</v>
      </c>
      <c r="E29" s="163">
        <f t="shared" si="1"/>
        <v>1.17</v>
      </c>
      <c r="F29" s="168">
        <f t="shared" si="2"/>
        <v>82739</v>
      </c>
      <c r="G29" s="163">
        <f>E29-100%</f>
        <v>0.17</v>
      </c>
      <c r="H29" s="200" t="s">
        <v>1055</v>
      </c>
      <c r="I29">
        <f t="shared" si="3"/>
        <v>16</v>
      </c>
    </row>
    <row r="30" spans="1:9" ht="300.75" customHeight="1" x14ac:dyDescent="0.2">
      <c r="A30" s="190" t="s">
        <v>674</v>
      </c>
      <c r="B30" s="196" t="s">
        <v>675</v>
      </c>
      <c r="C30" s="197">
        <v>821</v>
      </c>
      <c r="D30" s="176" t="s">
        <v>1011</v>
      </c>
      <c r="E30" s="163">
        <f t="shared" si="1"/>
        <v>1.67</v>
      </c>
      <c r="F30" s="168">
        <f t="shared" si="2"/>
        <v>552</v>
      </c>
      <c r="G30" s="163">
        <f t="shared" si="0"/>
        <v>0.67</v>
      </c>
      <c r="H30" s="200" t="s">
        <v>1056</v>
      </c>
      <c r="I30">
        <f t="shared" si="3"/>
        <v>17</v>
      </c>
    </row>
    <row r="31" spans="1:9" ht="70.5" customHeight="1" x14ac:dyDescent="0.2">
      <c r="A31" s="190" t="s">
        <v>676</v>
      </c>
      <c r="B31" s="196" t="s">
        <v>677</v>
      </c>
      <c r="C31" s="197">
        <v>1849</v>
      </c>
      <c r="D31" s="176" t="s">
        <v>1012</v>
      </c>
      <c r="E31" s="163">
        <f t="shared" si="1"/>
        <v>1.17</v>
      </c>
      <c r="F31" s="168">
        <f t="shared" si="2"/>
        <v>317</v>
      </c>
      <c r="G31" s="163">
        <f t="shared" si="0"/>
        <v>0.17</v>
      </c>
      <c r="H31" s="321" t="s">
        <v>1057</v>
      </c>
      <c r="I31">
        <f t="shared" si="3"/>
        <v>18</v>
      </c>
    </row>
    <row r="32" spans="1:9" ht="94.5" x14ac:dyDescent="0.2">
      <c r="A32" s="190" t="s">
        <v>678</v>
      </c>
      <c r="B32" s="196" t="s">
        <v>926</v>
      </c>
      <c r="C32" s="197">
        <v>2487</v>
      </c>
      <c r="D32" s="176" t="s">
        <v>1013</v>
      </c>
      <c r="E32" s="163">
        <f t="shared" si="1"/>
        <v>1.01</v>
      </c>
      <c r="F32" s="168">
        <f t="shared" si="2"/>
        <v>25</v>
      </c>
      <c r="G32" s="163">
        <f t="shared" si="0"/>
        <v>0.01</v>
      </c>
      <c r="H32" s="242"/>
    </row>
    <row r="33" spans="1:9" ht="72" customHeight="1" x14ac:dyDescent="0.2">
      <c r="A33" s="190" t="s">
        <v>679</v>
      </c>
      <c r="B33" s="196" t="s">
        <v>927</v>
      </c>
      <c r="C33" s="197">
        <v>8</v>
      </c>
      <c r="D33" s="161">
        <v>8</v>
      </c>
      <c r="E33" s="165">
        <f t="shared" si="1"/>
        <v>1</v>
      </c>
      <c r="F33" s="167">
        <f t="shared" si="2"/>
        <v>0</v>
      </c>
      <c r="G33" s="163">
        <f t="shared" si="0"/>
        <v>0</v>
      </c>
      <c r="H33" s="189"/>
      <c r="I33">
        <f>I31+1</f>
        <v>19</v>
      </c>
    </row>
    <row r="34" spans="1:9" ht="48.75" customHeight="1" x14ac:dyDescent="0.2">
      <c r="A34" s="190" t="s">
        <v>680</v>
      </c>
      <c r="B34" s="196" t="s">
        <v>682</v>
      </c>
      <c r="C34" s="197">
        <v>1</v>
      </c>
      <c r="D34" s="161">
        <v>1</v>
      </c>
      <c r="E34" s="165">
        <f t="shared" si="1"/>
        <v>1</v>
      </c>
      <c r="F34" s="167">
        <f t="shared" si="2"/>
        <v>0</v>
      </c>
      <c r="G34" s="163">
        <f t="shared" si="0"/>
        <v>0</v>
      </c>
      <c r="H34" s="189"/>
      <c r="I34">
        <f t="shared" si="3"/>
        <v>20</v>
      </c>
    </row>
    <row r="35" spans="1:9" ht="36" customHeight="1" x14ac:dyDescent="0.2">
      <c r="A35" s="190" t="s">
        <v>681</v>
      </c>
      <c r="B35" s="196" t="s">
        <v>684</v>
      </c>
      <c r="C35" s="197">
        <v>250</v>
      </c>
      <c r="D35" s="161">
        <v>250</v>
      </c>
      <c r="E35" s="165">
        <f t="shared" si="1"/>
        <v>1</v>
      </c>
      <c r="F35" s="167">
        <f t="shared" si="2"/>
        <v>0</v>
      </c>
      <c r="G35" s="163">
        <f t="shared" si="0"/>
        <v>0</v>
      </c>
      <c r="H35" s="189"/>
      <c r="I35">
        <f t="shared" si="3"/>
        <v>21</v>
      </c>
    </row>
    <row r="36" spans="1:9" ht="102" customHeight="1" x14ac:dyDescent="0.2">
      <c r="A36" s="190" t="s">
        <v>683</v>
      </c>
      <c r="B36" s="196" t="s">
        <v>685</v>
      </c>
      <c r="C36" s="197">
        <v>8</v>
      </c>
      <c r="D36" s="176">
        <v>11</v>
      </c>
      <c r="E36" s="165">
        <f t="shared" si="1"/>
        <v>1.375</v>
      </c>
      <c r="F36" s="167">
        <f t="shared" si="2"/>
        <v>3</v>
      </c>
      <c r="G36" s="163">
        <f t="shared" si="0"/>
        <v>0.38</v>
      </c>
      <c r="H36" s="200" t="s">
        <v>1058</v>
      </c>
      <c r="I36">
        <f t="shared" si="3"/>
        <v>22</v>
      </c>
    </row>
    <row r="37" spans="1:9" ht="47.25" x14ac:dyDescent="0.2">
      <c r="A37" s="166" t="s">
        <v>440</v>
      </c>
      <c r="B37" s="159" t="s">
        <v>845</v>
      </c>
      <c r="C37" s="166"/>
      <c r="D37" s="225"/>
      <c r="E37" s="223"/>
      <c r="F37" s="227"/>
      <c r="G37" s="223"/>
      <c r="H37" s="229"/>
      <c r="I37">
        <f t="shared" si="3"/>
        <v>23</v>
      </c>
    </row>
    <row r="38" spans="1:9" ht="132" customHeight="1" x14ac:dyDescent="0.2">
      <c r="A38" s="190" t="s">
        <v>686</v>
      </c>
      <c r="B38" s="194" t="s">
        <v>928</v>
      </c>
      <c r="C38" s="198">
        <v>43046</v>
      </c>
      <c r="D38" s="176" t="s">
        <v>1014</v>
      </c>
      <c r="E38" s="163">
        <f t="shared" si="1"/>
        <v>3.28</v>
      </c>
      <c r="F38" s="167">
        <f t="shared" si="2"/>
        <v>98039</v>
      </c>
      <c r="G38" s="163">
        <f t="shared" si="0"/>
        <v>2.2799999999999998</v>
      </c>
      <c r="H38" s="200" t="s">
        <v>1059</v>
      </c>
      <c r="I38">
        <f t="shared" si="3"/>
        <v>24</v>
      </c>
    </row>
    <row r="39" spans="1:9" ht="51.75" customHeight="1" x14ac:dyDescent="0.2">
      <c r="A39" s="190" t="s">
        <v>687</v>
      </c>
      <c r="B39" s="194" t="s">
        <v>929</v>
      </c>
      <c r="C39" s="198">
        <v>8769</v>
      </c>
      <c r="D39" s="176" t="s">
        <v>1015</v>
      </c>
      <c r="E39" s="163">
        <f t="shared" si="1"/>
        <v>1</v>
      </c>
      <c r="F39" s="49">
        <f t="shared" si="2"/>
        <v>13</v>
      </c>
      <c r="G39" s="163">
        <f t="shared" si="0"/>
        <v>0</v>
      </c>
      <c r="H39" s="189"/>
      <c r="I39">
        <f t="shared" si="3"/>
        <v>25</v>
      </c>
    </row>
    <row r="40" spans="1:9" ht="42" customHeight="1" x14ac:dyDescent="0.2">
      <c r="A40" s="190" t="s">
        <v>930</v>
      </c>
      <c r="B40" s="194" t="s">
        <v>931</v>
      </c>
      <c r="C40" s="198">
        <v>1326</v>
      </c>
      <c r="D40" s="176" t="s">
        <v>1016</v>
      </c>
      <c r="E40" s="163">
        <f t="shared" si="1"/>
        <v>1</v>
      </c>
      <c r="F40" s="167">
        <f t="shared" si="2"/>
        <v>0</v>
      </c>
      <c r="G40" s="163">
        <f t="shared" si="0"/>
        <v>0</v>
      </c>
      <c r="H40" s="189"/>
      <c r="I40">
        <f t="shared" si="3"/>
        <v>26</v>
      </c>
    </row>
    <row r="41" spans="1:9" ht="45" customHeight="1" x14ac:dyDescent="0.2">
      <c r="A41" s="166" t="s">
        <v>447</v>
      </c>
      <c r="B41" s="159" t="s">
        <v>932</v>
      </c>
      <c r="C41" s="166"/>
      <c r="D41" s="225"/>
      <c r="E41" s="228"/>
      <c r="F41" s="224"/>
      <c r="G41" s="228"/>
      <c r="H41" s="229"/>
      <c r="I41">
        <f t="shared" si="3"/>
        <v>27</v>
      </c>
    </row>
    <row r="42" spans="1:9" ht="87.75" customHeight="1" x14ac:dyDescent="0.2">
      <c r="A42" s="190" t="s">
        <v>688</v>
      </c>
      <c r="B42" s="196" t="s">
        <v>689</v>
      </c>
      <c r="C42" s="195">
        <v>977</v>
      </c>
      <c r="D42" s="161" t="s">
        <v>1017</v>
      </c>
      <c r="E42" s="162">
        <f>D42/C42</f>
        <v>1.27</v>
      </c>
      <c r="F42" s="49">
        <f>D42-C42</f>
        <v>261</v>
      </c>
      <c r="G42" s="244">
        <f>E42-100%</f>
        <v>0.27</v>
      </c>
      <c r="H42" s="202" t="s">
        <v>1060</v>
      </c>
    </row>
    <row r="43" spans="1:9" ht="119.25" customHeight="1" x14ac:dyDescent="0.2">
      <c r="A43" s="166" t="s">
        <v>451</v>
      </c>
      <c r="B43" s="159" t="s">
        <v>933</v>
      </c>
      <c r="C43" s="159"/>
      <c r="D43" s="225"/>
      <c r="E43" s="228"/>
      <c r="F43" s="227"/>
      <c r="G43" s="228"/>
      <c r="H43" s="229"/>
      <c r="I43">
        <f>I41+1</f>
        <v>28</v>
      </c>
    </row>
    <row r="44" spans="1:9" ht="47.25" x14ac:dyDescent="0.2">
      <c r="A44" s="190" t="s">
        <v>690</v>
      </c>
      <c r="B44" s="194" t="s">
        <v>692</v>
      </c>
      <c r="C44" s="195">
        <v>100</v>
      </c>
      <c r="D44" s="161">
        <v>100</v>
      </c>
      <c r="E44" s="163">
        <f t="shared" si="1"/>
        <v>1</v>
      </c>
      <c r="F44" s="167">
        <f t="shared" si="2"/>
        <v>0</v>
      </c>
      <c r="G44" s="163">
        <f t="shared" si="0"/>
        <v>0</v>
      </c>
      <c r="H44" s="189"/>
      <c r="I44">
        <f t="shared" si="3"/>
        <v>29</v>
      </c>
    </row>
    <row r="45" spans="1:9" ht="31.5" x14ac:dyDescent="0.2">
      <c r="A45" s="190" t="s">
        <v>691</v>
      </c>
      <c r="B45" s="194" t="s">
        <v>694</v>
      </c>
      <c r="C45" s="195">
        <v>4</v>
      </c>
      <c r="D45" s="161">
        <v>4</v>
      </c>
      <c r="E45" s="163">
        <f t="shared" si="1"/>
        <v>1</v>
      </c>
      <c r="F45" s="167">
        <f t="shared" si="2"/>
        <v>0</v>
      </c>
      <c r="G45" s="163">
        <f t="shared" si="0"/>
        <v>0</v>
      </c>
      <c r="H45" s="189"/>
      <c r="I45">
        <f t="shared" si="3"/>
        <v>30</v>
      </c>
    </row>
    <row r="46" spans="1:9" ht="31.5" x14ac:dyDescent="0.2">
      <c r="A46" s="190" t="s">
        <v>693</v>
      </c>
      <c r="B46" s="194" t="s">
        <v>695</v>
      </c>
      <c r="C46" s="195">
        <v>28</v>
      </c>
      <c r="D46" s="161">
        <v>28</v>
      </c>
      <c r="E46" s="163">
        <f t="shared" si="1"/>
        <v>1</v>
      </c>
      <c r="F46" s="167">
        <f t="shared" si="2"/>
        <v>0</v>
      </c>
      <c r="G46" s="163">
        <f t="shared" si="0"/>
        <v>0</v>
      </c>
      <c r="H46" s="243"/>
    </row>
    <row r="47" spans="1:9" ht="47.25" x14ac:dyDescent="0.2">
      <c r="A47" s="166" t="s">
        <v>452</v>
      </c>
      <c r="B47" s="159" t="s">
        <v>893</v>
      </c>
      <c r="C47" s="170"/>
      <c r="D47" s="225"/>
      <c r="E47" s="228"/>
      <c r="F47" s="227"/>
      <c r="G47" s="228"/>
      <c r="H47" s="229"/>
      <c r="I47">
        <f>I45+1</f>
        <v>31</v>
      </c>
    </row>
    <row r="48" spans="1:9" ht="54" customHeight="1" x14ac:dyDescent="0.2">
      <c r="A48" s="190" t="s">
        <v>696</v>
      </c>
      <c r="B48" s="194" t="s">
        <v>697</v>
      </c>
      <c r="C48" s="199">
        <v>100</v>
      </c>
      <c r="D48" s="176">
        <v>100</v>
      </c>
      <c r="E48" s="163">
        <f t="shared" si="1"/>
        <v>1</v>
      </c>
      <c r="F48" s="167">
        <f t="shared" si="2"/>
        <v>0</v>
      </c>
      <c r="G48" s="163">
        <f t="shared" si="0"/>
        <v>0</v>
      </c>
      <c r="H48" s="189"/>
      <c r="I48">
        <f t="shared" si="3"/>
        <v>32</v>
      </c>
    </row>
    <row r="49" spans="1:14" ht="71.25" customHeight="1" x14ac:dyDescent="0.2">
      <c r="A49" s="190" t="s">
        <v>698</v>
      </c>
      <c r="B49" s="194" t="s">
        <v>699</v>
      </c>
      <c r="C49" s="199">
        <v>100</v>
      </c>
      <c r="D49" s="176">
        <v>100</v>
      </c>
      <c r="E49" s="163">
        <f t="shared" si="1"/>
        <v>1</v>
      </c>
      <c r="F49" s="167">
        <f t="shared" si="2"/>
        <v>0</v>
      </c>
      <c r="G49" s="163">
        <f t="shared" si="0"/>
        <v>0</v>
      </c>
      <c r="H49" s="176"/>
    </row>
    <row r="50" spans="1:14" ht="31.5" x14ac:dyDescent="0.2">
      <c r="A50" s="190" t="s">
        <v>700</v>
      </c>
      <c r="B50" s="194" t="s">
        <v>701</v>
      </c>
      <c r="C50" s="199">
        <v>100</v>
      </c>
      <c r="D50" s="176">
        <v>100</v>
      </c>
      <c r="E50" s="163">
        <f t="shared" si="1"/>
        <v>1</v>
      </c>
      <c r="F50" s="167">
        <f t="shared" si="2"/>
        <v>0</v>
      </c>
      <c r="G50" s="163">
        <f t="shared" si="0"/>
        <v>0</v>
      </c>
      <c r="H50" s="189"/>
      <c r="I50">
        <f>I48+1</f>
        <v>33</v>
      </c>
    </row>
    <row r="51" spans="1:14" ht="31.5" x14ac:dyDescent="0.2">
      <c r="A51" s="190" t="s">
        <v>702</v>
      </c>
      <c r="B51" s="194" t="s">
        <v>934</v>
      </c>
      <c r="C51" s="199">
        <v>1</v>
      </c>
      <c r="D51" s="176">
        <v>1</v>
      </c>
      <c r="E51" s="163">
        <f t="shared" si="1"/>
        <v>1</v>
      </c>
      <c r="F51" s="167">
        <f t="shared" si="2"/>
        <v>0</v>
      </c>
      <c r="G51" s="163">
        <f t="shared" si="0"/>
        <v>0</v>
      </c>
      <c r="H51" s="189"/>
      <c r="I51">
        <f t="shared" si="3"/>
        <v>34</v>
      </c>
    </row>
    <row r="52" spans="1:14" ht="126" x14ac:dyDescent="0.2">
      <c r="A52" s="190" t="s">
        <v>703</v>
      </c>
      <c r="B52" s="194" t="s">
        <v>935</v>
      </c>
      <c r="C52" s="199">
        <v>50</v>
      </c>
      <c r="D52" s="176">
        <v>50</v>
      </c>
      <c r="E52" s="163">
        <f t="shared" si="1"/>
        <v>1</v>
      </c>
      <c r="F52" s="167">
        <f t="shared" si="2"/>
        <v>0</v>
      </c>
      <c r="G52" s="163">
        <f t="shared" si="0"/>
        <v>0</v>
      </c>
      <c r="H52" s="189"/>
      <c r="I52">
        <f t="shared" si="3"/>
        <v>35</v>
      </c>
    </row>
    <row r="53" spans="1:14" ht="78.75" x14ac:dyDescent="0.2">
      <c r="A53" s="161" t="s">
        <v>704</v>
      </c>
      <c r="B53" s="200" t="s">
        <v>936</v>
      </c>
      <c r="C53" s="188">
        <v>50</v>
      </c>
      <c r="D53" s="176">
        <v>50</v>
      </c>
      <c r="E53" s="163">
        <f t="shared" si="1"/>
        <v>1</v>
      </c>
      <c r="F53" s="167">
        <f t="shared" si="2"/>
        <v>0</v>
      </c>
      <c r="G53" s="163">
        <f t="shared" si="0"/>
        <v>0</v>
      </c>
      <c r="H53" s="189"/>
      <c r="I53">
        <f t="shared" si="3"/>
        <v>36</v>
      </c>
    </row>
    <row r="54" spans="1:14" ht="78.75" x14ac:dyDescent="0.2">
      <c r="A54" s="166" t="s">
        <v>455</v>
      </c>
      <c r="B54" s="159" t="s">
        <v>894</v>
      </c>
      <c r="C54" s="166"/>
      <c r="D54" s="225"/>
      <c r="E54" s="170"/>
      <c r="F54" s="169"/>
      <c r="G54" s="170"/>
      <c r="H54" s="250"/>
    </row>
    <row r="55" spans="1:14" ht="87" customHeight="1" x14ac:dyDescent="0.2">
      <c r="A55" s="190" t="s">
        <v>705</v>
      </c>
      <c r="B55" s="194" t="s">
        <v>937</v>
      </c>
      <c r="C55" s="195">
        <v>100</v>
      </c>
      <c r="D55" s="161">
        <v>100</v>
      </c>
      <c r="E55" s="172">
        <f t="shared" si="1"/>
        <v>1</v>
      </c>
      <c r="F55" s="167">
        <f t="shared" si="2"/>
        <v>0</v>
      </c>
      <c r="G55" s="172">
        <f t="shared" si="0"/>
        <v>0</v>
      </c>
      <c r="H55" s="189"/>
      <c r="I55">
        <f>I53+1</f>
        <v>37</v>
      </c>
    </row>
    <row r="56" spans="1:14" ht="63" x14ac:dyDescent="0.2">
      <c r="A56" s="158" t="s">
        <v>457</v>
      </c>
      <c r="B56" s="159" t="s">
        <v>938</v>
      </c>
      <c r="C56" s="170"/>
      <c r="D56" s="225"/>
      <c r="E56" s="223"/>
      <c r="F56" s="227"/>
      <c r="G56" s="223"/>
      <c r="H56" s="229"/>
      <c r="I56">
        <f t="shared" si="3"/>
        <v>38</v>
      </c>
    </row>
    <row r="57" spans="1:14" ht="95.25" customHeight="1" x14ac:dyDescent="0.2">
      <c r="A57" s="190" t="s">
        <v>706</v>
      </c>
      <c r="B57" s="194" t="s">
        <v>707</v>
      </c>
      <c r="C57" s="195">
        <v>95.4</v>
      </c>
      <c r="D57" s="161">
        <v>92.1</v>
      </c>
      <c r="E57" s="172">
        <f t="shared" si="1"/>
        <v>0.97</v>
      </c>
      <c r="F57" s="167">
        <f t="shared" si="2"/>
        <v>-3</v>
      </c>
      <c r="G57" s="172">
        <f t="shared" si="0"/>
        <v>-0.03</v>
      </c>
      <c r="H57" s="189"/>
      <c r="I57">
        <f t="shared" si="3"/>
        <v>39</v>
      </c>
    </row>
    <row r="58" spans="1:14" ht="101.25" customHeight="1" x14ac:dyDescent="0.2">
      <c r="A58" s="190" t="s">
        <v>708</v>
      </c>
      <c r="B58" s="194" t="s">
        <v>709</v>
      </c>
      <c r="C58" s="195">
        <v>96.2</v>
      </c>
      <c r="D58" s="161">
        <v>95.2</v>
      </c>
      <c r="E58" s="163">
        <f t="shared" si="1"/>
        <v>0.99</v>
      </c>
      <c r="F58" s="167">
        <f t="shared" si="2"/>
        <v>-1</v>
      </c>
      <c r="G58" s="163">
        <f t="shared" si="0"/>
        <v>-0.01</v>
      </c>
      <c r="H58" s="189"/>
      <c r="I58">
        <f t="shared" si="3"/>
        <v>40</v>
      </c>
    </row>
    <row r="59" spans="1:14" ht="106.5" customHeight="1" x14ac:dyDescent="0.2">
      <c r="A59" s="190" t="s">
        <v>710</v>
      </c>
      <c r="B59" s="194" t="s">
        <v>711</v>
      </c>
      <c r="C59" s="195">
        <v>78.599999999999994</v>
      </c>
      <c r="D59" s="161">
        <v>78.599999999999994</v>
      </c>
      <c r="E59" s="163">
        <f t="shared" si="1"/>
        <v>1</v>
      </c>
      <c r="F59" s="167">
        <f t="shared" si="2"/>
        <v>0</v>
      </c>
      <c r="G59" s="163">
        <f t="shared" si="0"/>
        <v>0</v>
      </c>
      <c r="H59" s="189"/>
      <c r="I59">
        <f t="shared" si="3"/>
        <v>41</v>
      </c>
    </row>
    <row r="60" spans="1:14" ht="47.25" x14ac:dyDescent="0.2">
      <c r="A60" s="158" t="s">
        <v>458</v>
      </c>
      <c r="B60" s="159" t="s">
        <v>939</v>
      </c>
      <c r="C60" s="170"/>
      <c r="D60" s="225"/>
      <c r="E60" s="230"/>
      <c r="F60" s="227"/>
      <c r="G60" s="230"/>
      <c r="H60" s="229"/>
      <c r="I60">
        <f t="shared" si="3"/>
        <v>42</v>
      </c>
    </row>
    <row r="61" spans="1:14" ht="48.75" customHeight="1" x14ac:dyDescent="0.2">
      <c r="A61" s="190" t="s">
        <v>712</v>
      </c>
      <c r="B61" s="201" t="s">
        <v>940</v>
      </c>
      <c r="C61" s="195">
        <v>5.8890000000000002</v>
      </c>
      <c r="D61" s="161">
        <v>5.8129999999999997</v>
      </c>
      <c r="E61" s="172">
        <f t="shared" si="1"/>
        <v>0.99</v>
      </c>
      <c r="F61" s="167">
        <f t="shared" si="2"/>
        <v>0</v>
      </c>
      <c r="G61" s="172">
        <f t="shared" si="0"/>
        <v>-0.01</v>
      </c>
      <c r="H61" s="189"/>
      <c r="I61">
        <f t="shared" si="3"/>
        <v>43</v>
      </c>
      <c r="N61" s="254"/>
    </row>
    <row r="62" spans="1:14" ht="31.5" x14ac:dyDescent="0.2">
      <c r="A62" s="161" t="s">
        <v>713</v>
      </c>
      <c r="B62" s="202" t="s">
        <v>714</v>
      </c>
      <c r="C62" s="203">
        <v>190.86</v>
      </c>
      <c r="D62" s="161">
        <v>192.65</v>
      </c>
      <c r="E62" s="172">
        <f t="shared" si="1"/>
        <v>1.01</v>
      </c>
      <c r="F62" s="167">
        <f t="shared" si="2"/>
        <v>2</v>
      </c>
      <c r="G62" s="172">
        <f t="shared" si="0"/>
        <v>0.01</v>
      </c>
      <c r="H62" s="176"/>
    </row>
    <row r="63" spans="1:14" ht="110.25" x14ac:dyDescent="0.2">
      <c r="A63" s="161" t="s">
        <v>715</v>
      </c>
      <c r="B63" s="202" t="s">
        <v>941</v>
      </c>
      <c r="C63" s="204">
        <v>4348.59</v>
      </c>
      <c r="D63" s="161" t="s">
        <v>1018</v>
      </c>
      <c r="E63" s="163">
        <f t="shared" si="1"/>
        <v>0.99</v>
      </c>
      <c r="F63" s="188">
        <f t="shared" si="2"/>
        <v>-31.462999999999699</v>
      </c>
      <c r="G63" s="172">
        <f t="shared" si="0"/>
        <v>-0.01</v>
      </c>
      <c r="H63" s="189"/>
      <c r="I63">
        <f>I61+1</f>
        <v>44</v>
      </c>
    </row>
    <row r="64" spans="1:14" ht="147" customHeight="1" x14ac:dyDescent="0.2">
      <c r="A64" s="190" t="s">
        <v>716</v>
      </c>
      <c r="B64" s="201" t="s">
        <v>717</v>
      </c>
      <c r="C64" s="195">
        <v>1</v>
      </c>
      <c r="D64" s="161">
        <v>-2</v>
      </c>
      <c r="E64" s="163">
        <f t="shared" si="1"/>
        <v>-2</v>
      </c>
      <c r="F64" s="188">
        <f t="shared" si="2"/>
        <v>-3</v>
      </c>
      <c r="G64" s="172">
        <f>E64-100%</f>
        <v>-3</v>
      </c>
      <c r="H64" s="328" t="s">
        <v>1063</v>
      </c>
    </row>
    <row r="65" spans="1:9" ht="63" x14ac:dyDescent="0.2">
      <c r="A65" s="190" t="s">
        <v>718</v>
      </c>
      <c r="B65" s="201" t="s">
        <v>719</v>
      </c>
      <c r="C65" s="195">
        <v>100</v>
      </c>
      <c r="D65" s="161">
        <v>100</v>
      </c>
      <c r="E65" s="171">
        <f t="shared" si="1"/>
        <v>1</v>
      </c>
      <c r="F65" s="188">
        <f t="shared" si="2"/>
        <v>0</v>
      </c>
      <c r="G65" s="172">
        <f t="shared" si="0"/>
        <v>0</v>
      </c>
      <c r="H65" s="189"/>
      <c r="I65">
        <f>I63+1</f>
        <v>45</v>
      </c>
    </row>
    <row r="66" spans="1:9" ht="47.25" x14ac:dyDescent="0.2">
      <c r="A66" s="158" t="s">
        <v>461</v>
      </c>
      <c r="B66" s="159" t="s">
        <v>897</v>
      </c>
      <c r="C66" s="170"/>
      <c r="D66" s="225"/>
      <c r="E66" s="231"/>
      <c r="F66" s="232"/>
      <c r="G66" s="231"/>
      <c r="H66" s="229"/>
      <c r="I66">
        <f t="shared" si="3"/>
        <v>46</v>
      </c>
    </row>
    <row r="67" spans="1:9" ht="110.25" x14ac:dyDescent="0.2">
      <c r="A67" s="190" t="s">
        <v>720</v>
      </c>
      <c r="B67" s="205" t="s">
        <v>942</v>
      </c>
      <c r="C67" s="206">
        <v>12</v>
      </c>
      <c r="D67" s="219">
        <v>11.1</v>
      </c>
      <c r="E67" s="172">
        <f t="shared" si="1"/>
        <v>0.93</v>
      </c>
      <c r="F67" s="178">
        <f t="shared" si="2"/>
        <v>-0.9</v>
      </c>
      <c r="G67" s="172">
        <f>E67-100%</f>
        <v>-7.0000000000000007E-2</v>
      </c>
      <c r="H67" s="328" t="s">
        <v>1064</v>
      </c>
      <c r="I67">
        <f t="shared" si="3"/>
        <v>47</v>
      </c>
    </row>
    <row r="68" spans="1:9" ht="120.75" customHeight="1" x14ac:dyDescent="0.2">
      <c r="A68" s="161" t="s">
        <v>721</v>
      </c>
      <c r="B68" s="207" t="s">
        <v>943</v>
      </c>
      <c r="C68" s="164">
        <v>1</v>
      </c>
      <c r="D68" s="219">
        <v>1.1000000000000001</v>
      </c>
      <c r="E68" s="172">
        <f t="shared" si="1"/>
        <v>1.1000000000000001</v>
      </c>
      <c r="F68" s="188">
        <f t="shared" si="2"/>
        <v>0.1</v>
      </c>
      <c r="G68" s="172">
        <f>E68-100%</f>
        <v>0.1</v>
      </c>
      <c r="H68" s="328" t="s">
        <v>1065</v>
      </c>
    </row>
    <row r="69" spans="1:9" ht="78.75" x14ac:dyDescent="0.2">
      <c r="A69" s="161" t="s">
        <v>723</v>
      </c>
      <c r="B69" s="207" t="s">
        <v>944</v>
      </c>
      <c r="C69" s="164">
        <v>18.600000000000001</v>
      </c>
      <c r="D69" s="219">
        <v>19.600000000000001</v>
      </c>
      <c r="E69" s="163">
        <f t="shared" si="1"/>
        <v>1.05</v>
      </c>
      <c r="F69" s="168">
        <f t="shared" si="2"/>
        <v>1</v>
      </c>
      <c r="G69" s="163">
        <f t="shared" si="0"/>
        <v>0.05</v>
      </c>
      <c r="H69" s="189"/>
      <c r="I69">
        <f>I67+1</f>
        <v>48</v>
      </c>
    </row>
    <row r="70" spans="1:9" ht="39" customHeight="1" x14ac:dyDescent="0.2">
      <c r="A70" s="190" t="s">
        <v>945</v>
      </c>
      <c r="B70" s="205" t="s">
        <v>722</v>
      </c>
      <c r="C70" s="206">
        <v>9</v>
      </c>
      <c r="D70" s="219">
        <v>9.4</v>
      </c>
      <c r="E70" s="163">
        <f t="shared" si="1"/>
        <v>1.04</v>
      </c>
      <c r="F70" s="246">
        <f t="shared" si="2"/>
        <v>0.4</v>
      </c>
      <c r="G70" s="163">
        <f t="shared" si="0"/>
        <v>0.04</v>
      </c>
      <c r="H70" s="189"/>
      <c r="I70">
        <f t="shared" si="3"/>
        <v>49</v>
      </c>
    </row>
    <row r="71" spans="1:9" ht="60.75" customHeight="1" x14ac:dyDescent="0.2">
      <c r="A71" s="190" t="s">
        <v>946</v>
      </c>
      <c r="B71" s="205" t="s">
        <v>947</v>
      </c>
      <c r="C71" s="208">
        <v>512</v>
      </c>
      <c r="D71" s="219">
        <v>512</v>
      </c>
      <c r="E71" s="172">
        <f t="shared" si="1"/>
        <v>1</v>
      </c>
      <c r="F71" s="168">
        <f t="shared" si="2"/>
        <v>0</v>
      </c>
      <c r="G71" s="172">
        <f t="shared" si="0"/>
        <v>0</v>
      </c>
      <c r="H71" s="189"/>
      <c r="I71">
        <f t="shared" si="3"/>
        <v>50</v>
      </c>
    </row>
    <row r="72" spans="1:9" ht="62.25" customHeight="1" x14ac:dyDescent="0.2">
      <c r="A72" s="158" t="s">
        <v>465</v>
      </c>
      <c r="B72" s="159" t="s">
        <v>898</v>
      </c>
      <c r="C72" s="170"/>
      <c r="D72" s="225"/>
      <c r="E72" s="223"/>
      <c r="F72" s="233"/>
      <c r="G72" s="223"/>
      <c r="H72" s="229"/>
      <c r="I72">
        <f t="shared" si="3"/>
        <v>51</v>
      </c>
    </row>
    <row r="73" spans="1:9" ht="63" x14ac:dyDescent="0.2">
      <c r="A73" s="190" t="s">
        <v>724</v>
      </c>
      <c r="B73" s="205" t="s">
        <v>948</v>
      </c>
      <c r="C73" s="208">
        <v>100</v>
      </c>
      <c r="D73" s="219">
        <v>100</v>
      </c>
      <c r="E73" s="163">
        <f t="shared" si="1"/>
        <v>1</v>
      </c>
      <c r="F73" s="168">
        <f t="shared" si="2"/>
        <v>0</v>
      </c>
      <c r="G73" s="163">
        <f t="shared" si="0"/>
        <v>0</v>
      </c>
      <c r="H73" s="189"/>
      <c r="I73">
        <f t="shared" si="3"/>
        <v>52</v>
      </c>
    </row>
    <row r="74" spans="1:9" ht="63" x14ac:dyDescent="0.2">
      <c r="A74" s="190" t="s">
        <v>725</v>
      </c>
      <c r="B74" s="205" t="s">
        <v>949</v>
      </c>
      <c r="C74" s="208">
        <v>100</v>
      </c>
      <c r="D74" s="219">
        <v>100</v>
      </c>
      <c r="E74" s="163">
        <f t="shared" si="1"/>
        <v>1</v>
      </c>
      <c r="F74" s="168">
        <f t="shared" si="2"/>
        <v>0</v>
      </c>
      <c r="G74" s="163">
        <f t="shared" si="0"/>
        <v>0</v>
      </c>
      <c r="H74" s="189"/>
      <c r="I74">
        <f t="shared" si="3"/>
        <v>53</v>
      </c>
    </row>
    <row r="75" spans="1:9" ht="94.5" x14ac:dyDescent="0.2">
      <c r="A75" s="190" t="s">
        <v>726</v>
      </c>
      <c r="B75" s="205" t="s">
        <v>950</v>
      </c>
      <c r="C75" s="208">
        <v>100</v>
      </c>
      <c r="D75" s="219">
        <v>100</v>
      </c>
      <c r="E75" s="163">
        <f t="shared" si="1"/>
        <v>1</v>
      </c>
      <c r="F75" s="168">
        <f t="shared" si="2"/>
        <v>0</v>
      </c>
      <c r="G75" s="163">
        <f t="shared" si="0"/>
        <v>0</v>
      </c>
      <c r="H75" s="251"/>
    </row>
    <row r="76" spans="1:9" ht="74.25" customHeight="1" x14ac:dyDescent="0.2">
      <c r="A76" s="190" t="s">
        <v>727</v>
      </c>
      <c r="B76" s="205" t="s">
        <v>728</v>
      </c>
      <c r="C76" s="208">
        <v>100</v>
      </c>
      <c r="D76" s="219" t="s">
        <v>1019</v>
      </c>
      <c r="E76" s="165">
        <f t="shared" ref="E76:E134" si="4">D76/C76</f>
        <v>0.75</v>
      </c>
      <c r="F76" s="164">
        <f t="shared" ref="F76:F135" si="5">D76-C76</f>
        <v>-25</v>
      </c>
      <c r="G76" s="165">
        <f t="shared" ref="G76:G136" si="6">E76-100%</f>
        <v>-0.25</v>
      </c>
      <c r="H76" s="200" t="s">
        <v>1066</v>
      </c>
      <c r="I76">
        <f>I74+1</f>
        <v>54</v>
      </c>
    </row>
    <row r="77" spans="1:9" ht="69" customHeight="1" x14ac:dyDescent="0.2">
      <c r="A77" s="190" t="s">
        <v>729</v>
      </c>
      <c r="B77" s="194" t="s">
        <v>731</v>
      </c>
      <c r="C77" s="208">
        <v>100</v>
      </c>
      <c r="D77" s="219">
        <v>100</v>
      </c>
      <c r="E77" s="165">
        <f t="shared" si="4"/>
        <v>1</v>
      </c>
      <c r="F77" s="164">
        <f t="shared" si="5"/>
        <v>0</v>
      </c>
      <c r="G77" s="165">
        <f t="shared" si="6"/>
        <v>0</v>
      </c>
      <c r="H77" s="189"/>
      <c r="I77">
        <f t="shared" ref="I77:I138" si="7">I76+1</f>
        <v>55</v>
      </c>
    </row>
    <row r="78" spans="1:9" ht="118.5" customHeight="1" x14ac:dyDescent="0.2">
      <c r="A78" s="190" t="s">
        <v>730</v>
      </c>
      <c r="B78" s="209" t="s">
        <v>951</v>
      </c>
      <c r="C78" s="208">
        <v>100</v>
      </c>
      <c r="D78" s="219" t="s">
        <v>1020</v>
      </c>
      <c r="E78" s="163">
        <f t="shared" si="4"/>
        <v>1.03</v>
      </c>
      <c r="F78" s="167">
        <f t="shared" si="5"/>
        <v>3</v>
      </c>
      <c r="G78" s="163">
        <f t="shared" si="6"/>
        <v>0.03</v>
      </c>
      <c r="H78" s="189"/>
      <c r="I78">
        <f t="shared" si="7"/>
        <v>56</v>
      </c>
    </row>
    <row r="79" spans="1:9" ht="110.25" x14ac:dyDescent="0.2">
      <c r="A79" s="158" t="s">
        <v>468</v>
      </c>
      <c r="B79" s="159" t="s">
        <v>952</v>
      </c>
      <c r="C79" s="170"/>
      <c r="D79" s="225"/>
      <c r="E79" s="170"/>
      <c r="F79" s="169"/>
      <c r="G79" s="170"/>
      <c r="H79" s="250"/>
    </row>
    <row r="80" spans="1:9" ht="47.25" x14ac:dyDescent="0.2">
      <c r="A80" s="190" t="s">
        <v>732</v>
      </c>
      <c r="B80" s="194" t="s">
        <v>733</v>
      </c>
      <c r="C80" s="208">
        <v>100</v>
      </c>
      <c r="D80" s="219">
        <v>100</v>
      </c>
      <c r="E80" s="163">
        <f t="shared" si="4"/>
        <v>1</v>
      </c>
      <c r="F80" s="173">
        <f t="shared" si="5"/>
        <v>0</v>
      </c>
      <c r="G80" s="163">
        <f t="shared" si="6"/>
        <v>0</v>
      </c>
      <c r="H80" s="189"/>
      <c r="I80">
        <f>I78+1</f>
        <v>57</v>
      </c>
    </row>
    <row r="81" spans="1:9" ht="74.25" customHeight="1" x14ac:dyDescent="0.2">
      <c r="A81" s="190" t="s">
        <v>734</v>
      </c>
      <c r="B81" s="194" t="s">
        <v>735</v>
      </c>
      <c r="C81" s="208">
        <v>100</v>
      </c>
      <c r="D81" s="219">
        <v>100</v>
      </c>
      <c r="E81" s="163">
        <f t="shared" si="4"/>
        <v>1</v>
      </c>
      <c r="F81" s="173">
        <f t="shared" si="5"/>
        <v>0</v>
      </c>
      <c r="G81" s="163">
        <f t="shared" si="6"/>
        <v>0</v>
      </c>
      <c r="H81" s="189"/>
      <c r="I81">
        <f t="shared" si="7"/>
        <v>58</v>
      </c>
    </row>
    <row r="82" spans="1:9" ht="55.5" customHeight="1" x14ac:dyDescent="0.2">
      <c r="A82" s="190" t="s">
        <v>736</v>
      </c>
      <c r="B82" s="194" t="s">
        <v>737</v>
      </c>
      <c r="C82" s="208">
        <v>10</v>
      </c>
      <c r="D82" s="219">
        <v>10</v>
      </c>
      <c r="E82" s="163">
        <f t="shared" si="4"/>
        <v>1</v>
      </c>
      <c r="F82" s="173">
        <f t="shared" si="5"/>
        <v>0</v>
      </c>
      <c r="G82" s="163">
        <f t="shared" si="6"/>
        <v>0</v>
      </c>
      <c r="H82" s="189"/>
      <c r="I82">
        <f t="shared" si="7"/>
        <v>59</v>
      </c>
    </row>
    <row r="83" spans="1:9" ht="40.5" customHeight="1" x14ac:dyDescent="0.2">
      <c r="A83" s="190" t="s">
        <v>738</v>
      </c>
      <c r="B83" s="194" t="s">
        <v>739</v>
      </c>
      <c r="C83" s="208">
        <v>8</v>
      </c>
      <c r="D83" s="219">
        <v>8</v>
      </c>
      <c r="E83" s="163">
        <f t="shared" si="4"/>
        <v>1</v>
      </c>
      <c r="F83" s="173">
        <f t="shared" si="5"/>
        <v>0</v>
      </c>
      <c r="G83" s="163">
        <f t="shared" si="6"/>
        <v>0</v>
      </c>
      <c r="H83" s="189"/>
      <c r="I83">
        <f t="shared" si="7"/>
        <v>60</v>
      </c>
    </row>
    <row r="84" spans="1:9" ht="77.25" customHeight="1" x14ac:dyDescent="0.2">
      <c r="A84" s="158" t="s">
        <v>469</v>
      </c>
      <c r="B84" s="159" t="s">
        <v>900</v>
      </c>
      <c r="C84" s="170"/>
      <c r="D84" s="225"/>
      <c r="E84" s="230"/>
      <c r="F84" s="230"/>
      <c r="G84" s="230"/>
      <c r="H84" s="229"/>
      <c r="I84">
        <f t="shared" si="7"/>
        <v>61</v>
      </c>
    </row>
    <row r="85" spans="1:9" ht="63" x14ac:dyDescent="0.2">
      <c r="A85" s="190" t="s">
        <v>740</v>
      </c>
      <c r="B85" s="194" t="s">
        <v>741</v>
      </c>
      <c r="C85" s="210">
        <v>100</v>
      </c>
      <c r="D85" s="176">
        <v>100</v>
      </c>
      <c r="E85" s="163">
        <f t="shared" si="4"/>
        <v>1</v>
      </c>
      <c r="F85" s="173">
        <f t="shared" si="5"/>
        <v>0</v>
      </c>
      <c r="G85" s="163">
        <f t="shared" si="6"/>
        <v>0</v>
      </c>
      <c r="H85" s="189"/>
      <c r="I85">
        <f t="shared" si="7"/>
        <v>62</v>
      </c>
    </row>
    <row r="86" spans="1:9" ht="47.25" x14ac:dyDescent="0.2">
      <c r="A86" s="190" t="s">
        <v>742</v>
      </c>
      <c r="B86" s="194" t="s">
        <v>953</v>
      </c>
      <c r="C86" s="210">
        <v>100</v>
      </c>
      <c r="D86" s="176">
        <v>100</v>
      </c>
      <c r="E86" s="163">
        <f t="shared" si="4"/>
        <v>1</v>
      </c>
      <c r="F86" s="173">
        <f t="shared" si="5"/>
        <v>0</v>
      </c>
      <c r="G86" s="163">
        <f t="shared" si="6"/>
        <v>0</v>
      </c>
      <c r="H86" s="252"/>
    </row>
    <row r="87" spans="1:9" ht="90.75" customHeight="1" x14ac:dyDescent="0.2">
      <c r="A87" s="158" t="s">
        <v>471</v>
      </c>
      <c r="B87" s="159" t="s">
        <v>954</v>
      </c>
      <c r="C87" s="170"/>
      <c r="D87" s="225"/>
      <c r="E87" s="223"/>
      <c r="F87" s="227"/>
      <c r="G87" s="223"/>
      <c r="H87" s="229"/>
      <c r="I87">
        <f>I85+1</f>
        <v>63</v>
      </c>
    </row>
    <row r="88" spans="1:9" ht="126" x14ac:dyDescent="0.2">
      <c r="A88" s="190" t="s">
        <v>472</v>
      </c>
      <c r="B88" s="194" t="s">
        <v>743</v>
      </c>
      <c r="C88" s="199">
        <v>100</v>
      </c>
      <c r="D88" s="176">
        <v>100</v>
      </c>
      <c r="E88" s="163">
        <f t="shared" si="4"/>
        <v>1</v>
      </c>
      <c r="F88" s="167">
        <f t="shared" si="5"/>
        <v>0</v>
      </c>
      <c r="G88" s="163">
        <f t="shared" si="6"/>
        <v>0</v>
      </c>
      <c r="H88" s="189"/>
      <c r="I88">
        <f t="shared" si="7"/>
        <v>64</v>
      </c>
    </row>
    <row r="89" spans="1:9" ht="53.25" customHeight="1" x14ac:dyDescent="0.2">
      <c r="A89" s="190" t="s">
        <v>473</v>
      </c>
      <c r="B89" s="194" t="s">
        <v>744</v>
      </c>
      <c r="C89" s="199">
        <v>100</v>
      </c>
      <c r="D89" s="176">
        <v>100</v>
      </c>
      <c r="E89" s="163">
        <f t="shared" si="4"/>
        <v>1</v>
      </c>
      <c r="F89" s="167">
        <f t="shared" si="5"/>
        <v>0</v>
      </c>
      <c r="G89" s="163">
        <f t="shared" si="6"/>
        <v>0</v>
      </c>
      <c r="H89" s="189"/>
      <c r="I89">
        <f t="shared" si="7"/>
        <v>65</v>
      </c>
    </row>
    <row r="90" spans="1:9" ht="71.25" customHeight="1" x14ac:dyDescent="0.2">
      <c r="A90" s="190" t="s">
        <v>474</v>
      </c>
      <c r="B90" s="194" t="s">
        <v>745</v>
      </c>
      <c r="C90" s="199">
        <v>100</v>
      </c>
      <c r="D90" s="176">
        <v>100</v>
      </c>
      <c r="E90" s="163">
        <f t="shared" si="4"/>
        <v>1</v>
      </c>
      <c r="F90" s="167">
        <f t="shared" si="5"/>
        <v>0</v>
      </c>
      <c r="G90" s="163">
        <f t="shared" si="6"/>
        <v>0</v>
      </c>
      <c r="H90" s="189"/>
      <c r="I90">
        <f t="shared" si="7"/>
        <v>66</v>
      </c>
    </row>
    <row r="91" spans="1:9" ht="63" x14ac:dyDescent="0.2">
      <c r="A91" s="158" t="s">
        <v>476</v>
      </c>
      <c r="B91" s="159" t="s">
        <v>955</v>
      </c>
      <c r="C91" s="170"/>
      <c r="D91" s="225"/>
      <c r="E91" s="170"/>
      <c r="F91" s="169"/>
      <c r="G91" s="170"/>
      <c r="H91" s="250"/>
    </row>
    <row r="92" spans="1:9" ht="87" customHeight="1" x14ac:dyDescent="0.2">
      <c r="A92" s="190" t="s">
        <v>746</v>
      </c>
      <c r="B92" s="201" t="s">
        <v>747</v>
      </c>
      <c r="C92" s="199">
        <v>190</v>
      </c>
      <c r="D92" s="176" t="s">
        <v>1021</v>
      </c>
      <c r="E92" s="322">
        <f>C92/D92</f>
        <v>2.2353000000000001</v>
      </c>
      <c r="F92" s="323">
        <f>C92-D92</f>
        <v>105</v>
      </c>
      <c r="G92" s="324">
        <f>C92/D92-1</f>
        <v>1.2353000000000001</v>
      </c>
      <c r="H92" s="321" t="s">
        <v>1088</v>
      </c>
      <c r="I92">
        <f>I90+1</f>
        <v>67</v>
      </c>
    </row>
    <row r="93" spans="1:9" ht="177" customHeight="1" x14ac:dyDescent="0.2">
      <c r="A93" s="190" t="s">
        <v>748</v>
      </c>
      <c r="B93" s="194" t="s">
        <v>751</v>
      </c>
      <c r="C93" s="198">
        <v>7090</v>
      </c>
      <c r="D93" s="176" t="s">
        <v>1022</v>
      </c>
      <c r="E93" s="322">
        <f>C93/D93</f>
        <v>1.1919999999999999</v>
      </c>
      <c r="F93" s="323">
        <f>C93-D93</f>
        <v>1142</v>
      </c>
      <c r="G93" s="324">
        <f>C93/D93-1</f>
        <v>0.192</v>
      </c>
      <c r="H93" s="321" t="s">
        <v>1087</v>
      </c>
      <c r="I93">
        <f t="shared" si="7"/>
        <v>68</v>
      </c>
    </row>
    <row r="94" spans="1:9" ht="47.25" x14ac:dyDescent="0.2">
      <c r="A94" s="190" t="s">
        <v>749</v>
      </c>
      <c r="B94" s="194" t="s">
        <v>956</v>
      </c>
      <c r="C94" s="199" t="s">
        <v>799</v>
      </c>
      <c r="D94" s="176">
        <v>100</v>
      </c>
      <c r="E94" s="163">
        <v>1</v>
      </c>
      <c r="F94" s="174">
        <v>0</v>
      </c>
      <c r="G94" s="163">
        <f t="shared" si="6"/>
        <v>0</v>
      </c>
      <c r="H94" s="252"/>
    </row>
    <row r="95" spans="1:9" ht="85.5" customHeight="1" x14ac:dyDescent="0.2">
      <c r="A95" s="190" t="s">
        <v>750</v>
      </c>
      <c r="B95" s="194" t="s">
        <v>957</v>
      </c>
      <c r="C95" s="199">
        <v>100</v>
      </c>
      <c r="D95" s="176">
        <v>100</v>
      </c>
      <c r="E95" s="163">
        <f t="shared" si="4"/>
        <v>1</v>
      </c>
      <c r="F95" s="167">
        <f t="shared" si="5"/>
        <v>0</v>
      </c>
      <c r="G95" s="163">
        <f t="shared" si="6"/>
        <v>0</v>
      </c>
      <c r="H95" s="189"/>
      <c r="I95">
        <f>I93+1</f>
        <v>69</v>
      </c>
    </row>
    <row r="96" spans="1:9" ht="52.5" customHeight="1" x14ac:dyDescent="0.2">
      <c r="A96" s="158" t="s">
        <v>477</v>
      </c>
      <c r="B96" s="159" t="s">
        <v>848</v>
      </c>
      <c r="C96" s="170"/>
      <c r="D96" s="225"/>
      <c r="E96" s="223"/>
      <c r="F96" s="227"/>
      <c r="G96" s="223"/>
      <c r="H96" s="229"/>
      <c r="I96">
        <f t="shared" si="7"/>
        <v>70</v>
      </c>
    </row>
    <row r="97" spans="1:9" ht="138" customHeight="1" x14ac:dyDescent="0.2">
      <c r="A97" s="190" t="s">
        <v>752</v>
      </c>
      <c r="B97" s="211" t="s">
        <v>758</v>
      </c>
      <c r="C97" s="212">
        <v>35</v>
      </c>
      <c r="D97" s="220" t="s">
        <v>1023</v>
      </c>
      <c r="E97" s="163">
        <f t="shared" ref="E97:E102" si="8">D97/C97</f>
        <v>1</v>
      </c>
      <c r="F97" s="167">
        <f t="shared" si="5"/>
        <v>0</v>
      </c>
      <c r="G97" s="163">
        <f t="shared" ref="G97:G102" si="9">E97-100%</f>
        <v>0</v>
      </c>
      <c r="H97" s="325"/>
      <c r="I97">
        <f t="shared" si="7"/>
        <v>71</v>
      </c>
    </row>
    <row r="98" spans="1:9" ht="78.75" x14ac:dyDescent="0.2">
      <c r="A98" s="190" t="s">
        <v>753</v>
      </c>
      <c r="B98" s="211" t="s">
        <v>958</v>
      </c>
      <c r="C98" s="212">
        <v>3.9</v>
      </c>
      <c r="D98" s="220">
        <v>3.9</v>
      </c>
      <c r="E98" s="163">
        <f t="shared" si="8"/>
        <v>1</v>
      </c>
      <c r="F98" s="167">
        <f t="shared" si="5"/>
        <v>0</v>
      </c>
      <c r="G98" s="163">
        <f t="shared" si="9"/>
        <v>0</v>
      </c>
      <c r="H98" s="252"/>
    </row>
    <row r="99" spans="1:9" ht="44.25" customHeight="1" x14ac:dyDescent="0.2">
      <c r="A99" s="190" t="s">
        <v>754</v>
      </c>
      <c r="B99" s="211" t="s">
        <v>761</v>
      </c>
      <c r="C99" s="212">
        <v>453.52</v>
      </c>
      <c r="D99" s="220">
        <v>453.52</v>
      </c>
      <c r="E99" s="163">
        <f t="shared" si="8"/>
        <v>1</v>
      </c>
      <c r="F99" s="167">
        <f>C99-D99</f>
        <v>0</v>
      </c>
      <c r="G99" s="172">
        <f t="shared" si="9"/>
        <v>0</v>
      </c>
      <c r="H99" s="10"/>
      <c r="I99">
        <f>I97+1</f>
        <v>72</v>
      </c>
    </row>
    <row r="100" spans="1:9" ht="43.5" customHeight="1" x14ac:dyDescent="0.2">
      <c r="A100" s="190" t="s">
        <v>755</v>
      </c>
      <c r="B100" s="191" t="s">
        <v>763</v>
      </c>
      <c r="C100" s="208">
        <v>4445</v>
      </c>
      <c r="D100" s="219" t="s">
        <v>1024</v>
      </c>
      <c r="E100" s="163">
        <f t="shared" si="8"/>
        <v>1</v>
      </c>
      <c r="F100" s="167">
        <f>C100-D100</f>
        <v>0</v>
      </c>
      <c r="G100" s="172">
        <f t="shared" si="9"/>
        <v>0</v>
      </c>
      <c r="H100" s="10"/>
      <c r="I100">
        <f t="shared" si="7"/>
        <v>73</v>
      </c>
    </row>
    <row r="101" spans="1:9" ht="78.75" x14ac:dyDescent="0.2">
      <c r="A101" s="190" t="s">
        <v>756</v>
      </c>
      <c r="B101" s="191" t="s">
        <v>764</v>
      </c>
      <c r="C101" s="208">
        <v>100</v>
      </c>
      <c r="D101" s="219">
        <v>100</v>
      </c>
      <c r="E101" s="163">
        <f t="shared" si="8"/>
        <v>1</v>
      </c>
      <c r="F101" s="167">
        <f>C101-D101</f>
        <v>0</v>
      </c>
      <c r="G101" s="172">
        <f t="shared" si="9"/>
        <v>0</v>
      </c>
      <c r="H101" s="10"/>
      <c r="I101">
        <f t="shared" si="7"/>
        <v>74</v>
      </c>
    </row>
    <row r="102" spans="1:9" ht="143.25" customHeight="1" x14ac:dyDescent="0.2">
      <c r="A102" s="190" t="s">
        <v>757</v>
      </c>
      <c r="B102" s="194" t="s">
        <v>959</v>
      </c>
      <c r="C102" s="199">
        <v>100</v>
      </c>
      <c r="D102" s="176" t="s">
        <v>1025</v>
      </c>
      <c r="E102" s="163">
        <f t="shared" si="8"/>
        <v>0.95</v>
      </c>
      <c r="F102" s="167">
        <f>C102-D102</f>
        <v>5</v>
      </c>
      <c r="G102" s="172">
        <f t="shared" si="9"/>
        <v>-0.05</v>
      </c>
      <c r="H102" s="10"/>
      <c r="I102">
        <f t="shared" si="7"/>
        <v>75</v>
      </c>
    </row>
    <row r="103" spans="1:9" ht="63" x14ac:dyDescent="0.2">
      <c r="A103" s="158" t="s">
        <v>478</v>
      </c>
      <c r="B103" s="159" t="s">
        <v>960</v>
      </c>
      <c r="C103" s="170"/>
      <c r="D103" s="225"/>
      <c r="E103" s="170"/>
      <c r="F103" s="169"/>
      <c r="G103" s="170"/>
      <c r="H103" s="250"/>
    </row>
    <row r="104" spans="1:9" ht="95.25" customHeight="1" x14ac:dyDescent="0.2">
      <c r="A104" s="161" t="s">
        <v>479</v>
      </c>
      <c r="B104" s="200" t="s">
        <v>766</v>
      </c>
      <c r="C104" s="213">
        <v>13.8</v>
      </c>
      <c r="D104" s="161" t="s">
        <v>1026</v>
      </c>
      <c r="E104" s="163">
        <f>D104/C104</f>
        <v>1.22</v>
      </c>
      <c r="F104" s="164">
        <f>D104-C104</f>
        <v>3.1</v>
      </c>
      <c r="G104" s="163">
        <f t="shared" si="6"/>
        <v>0.22</v>
      </c>
      <c r="H104" s="200" t="s">
        <v>1067</v>
      </c>
      <c r="I104">
        <f>I102+1</f>
        <v>76</v>
      </c>
    </row>
    <row r="105" spans="1:9" ht="84" customHeight="1" x14ac:dyDescent="0.2">
      <c r="A105" s="190" t="s">
        <v>480</v>
      </c>
      <c r="B105" s="194" t="s">
        <v>768</v>
      </c>
      <c r="C105" s="214">
        <v>0.8</v>
      </c>
      <c r="D105" s="161">
        <v>0.9</v>
      </c>
      <c r="E105" s="163">
        <f>D105/C105</f>
        <v>1.1299999999999999</v>
      </c>
      <c r="F105" s="167">
        <f>D105-C105</f>
        <v>0</v>
      </c>
      <c r="G105" s="163">
        <f t="shared" si="6"/>
        <v>0.13</v>
      </c>
      <c r="H105" s="200" t="s">
        <v>1068</v>
      </c>
      <c r="I105">
        <f t="shared" si="7"/>
        <v>77</v>
      </c>
    </row>
    <row r="106" spans="1:9" ht="87" customHeight="1" x14ac:dyDescent="0.2">
      <c r="A106" s="161" t="s">
        <v>759</v>
      </c>
      <c r="B106" s="200" t="s">
        <v>770</v>
      </c>
      <c r="C106" s="213">
        <v>2.6</v>
      </c>
      <c r="D106" s="161">
        <v>2.7</v>
      </c>
      <c r="E106" s="163">
        <f>D106/C106</f>
        <v>1.04</v>
      </c>
      <c r="F106" s="164">
        <f>D106-C106</f>
        <v>0.1</v>
      </c>
      <c r="G106" s="163">
        <f t="shared" si="6"/>
        <v>0.04</v>
      </c>
      <c r="H106" s="189"/>
      <c r="I106">
        <f t="shared" si="7"/>
        <v>78</v>
      </c>
    </row>
    <row r="107" spans="1:9" ht="78.75" x14ac:dyDescent="0.2">
      <c r="A107" s="190" t="s">
        <v>760</v>
      </c>
      <c r="B107" s="194" t="s">
        <v>771</v>
      </c>
      <c r="C107" s="197">
        <v>60</v>
      </c>
      <c r="D107" s="161">
        <v>50</v>
      </c>
      <c r="E107" s="163">
        <f>D107/C107</f>
        <v>0.83</v>
      </c>
      <c r="F107" s="167">
        <f>D107-C107</f>
        <v>-10</v>
      </c>
      <c r="G107" s="163">
        <f t="shared" si="6"/>
        <v>-0.17</v>
      </c>
      <c r="H107" s="200" t="s">
        <v>1069</v>
      </c>
      <c r="I107">
        <f t="shared" si="7"/>
        <v>79</v>
      </c>
    </row>
    <row r="108" spans="1:9" ht="126" x14ac:dyDescent="0.2">
      <c r="A108" s="190" t="s">
        <v>762</v>
      </c>
      <c r="B108" s="194" t="s">
        <v>961</v>
      </c>
      <c r="C108" s="197">
        <v>100</v>
      </c>
      <c r="D108" s="161">
        <v>100</v>
      </c>
      <c r="E108" s="163">
        <f>D108/C108</f>
        <v>1</v>
      </c>
      <c r="F108" s="167">
        <f>D108-C108</f>
        <v>0</v>
      </c>
      <c r="G108" s="163">
        <f t="shared" si="6"/>
        <v>0</v>
      </c>
      <c r="H108" s="189"/>
      <c r="I108">
        <f t="shared" si="7"/>
        <v>80</v>
      </c>
    </row>
    <row r="109" spans="1:9" ht="78.75" x14ac:dyDescent="0.2">
      <c r="A109" s="158" t="s">
        <v>481</v>
      </c>
      <c r="B109" s="159" t="s">
        <v>962</v>
      </c>
      <c r="C109" s="170"/>
      <c r="D109" s="225"/>
      <c r="E109" s="223"/>
      <c r="F109" s="227"/>
      <c r="G109" s="223"/>
      <c r="H109" s="229"/>
      <c r="I109">
        <f t="shared" si="7"/>
        <v>81</v>
      </c>
    </row>
    <row r="110" spans="1:9" ht="47.25" x14ac:dyDescent="0.2">
      <c r="A110" s="190" t="s">
        <v>765</v>
      </c>
      <c r="B110" s="201" t="s">
        <v>773</v>
      </c>
      <c r="C110" s="195">
        <v>11</v>
      </c>
      <c r="D110" s="161">
        <v>11</v>
      </c>
      <c r="E110" s="163">
        <f t="shared" si="4"/>
        <v>1</v>
      </c>
      <c r="F110" s="175">
        <f t="shared" si="5"/>
        <v>0</v>
      </c>
      <c r="G110" s="163">
        <f t="shared" si="6"/>
        <v>0</v>
      </c>
      <c r="H110" s="252"/>
    </row>
    <row r="111" spans="1:9" ht="71.25" customHeight="1" x14ac:dyDescent="0.2">
      <c r="A111" s="190" t="s">
        <v>767</v>
      </c>
      <c r="B111" s="201" t="s">
        <v>735</v>
      </c>
      <c r="C111" s="195">
        <v>100</v>
      </c>
      <c r="D111" s="161">
        <v>100</v>
      </c>
      <c r="E111" s="163">
        <f t="shared" si="4"/>
        <v>1</v>
      </c>
      <c r="F111" s="175">
        <f t="shared" si="5"/>
        <v>0</v>
      </c>
      <c r="G111" s="163">
        <f t="shared" si="6"/>
        <v>0</v>
      </c>
      <c r="H111" s="189"/>
      <c r="I111">
        <f>I109+1</f>
        <v>82</v>
      </c>
    </row>
    <row r="112" spans="1:9" ht="78.75" customHeight="1" x14ac:dyDescent="0.2">
      <c r="A112" s="190" t="s">
        <v>769</v>
      </c>
      <c r="B112" s="201" t="s">
        <v>777</v>
      </c>
      <c r="C112" s="195">
        <v>3</v>
      </c>
      <c r="D112" s="161">
        <v>3</v>
      </c>
      <c r="E112" s="165">
        <f t="shared" si="4"/>
        <v>1</v>
      </c>
      <c r="F112" s="175">
        <f t="shared" si="5"/>
        <v>0</v>
      </c>
      <c r="G112" s="163">
        <f t="shared" si="6"/>
        <v>0</v>
      </c>
      <c r="H112" s="189"/>
      <c r="I112">
        <f t="shared" si="7"/>
        <v>83</v>
      </c>
    </row>
    <row r="113" spans="1:9" ht="47.25" x14ac:dyDescent="0.2">
      <c r="A113" s="158" t="s">
        <v>484</v>
      </c>
      <c r="B113" s="159" t="s">
        <v>963</v>
      </c>
      <c r="C113" s="170"/>
      <c r="D113" s="225"/>
      <c r="E113" s="223"/>
      <c r="F113" s="234"/>
      <c r="G113" s="223"/>
      <c r="H113" s="229"/>
      <c r="I113">
        <f t="shared" si="7"/>
        <v>84</v>
      </c>
    </row>
    <row r="114" spans="1:9" ht="47.25" x14ac:dyDescent="0.2">
      <c r="A114" s="190" t="s">
        <v>772</v>
      </c>
      <c r="B114" s="194" t="s">
        <v>779</v>
      </c>
      <c r="C114" s="199">
        <v>3</v>
      </c>
      <c r="D114" s="176">
        <v>3</v>
      </c>
      <c r="E114" s="163">
        <f t="shared" si="4"/>
        <v>1</v>
      </c>
      <c r="F114" s="175">
        <f t="shared" si="5"/>
        <v>0</v>
      </c>
      <c r="G114" s="163">
        <f t="shared" si="6"/>
        <v>0</v>
      </c>
      <c r="H114" s="189"/>
      <c r="I114">
        <f t="shared" si="7"/>
        <v>85</v>
      </c>
    </row>
    <row r="115" spans="1:9" ht="111.75" customHeight="1" x14ac:dyDescent="0.2">
      <c r="A115" s="190" t="s">
        <v>774</v>
      </c>
      <c r="B115" s="194" t="s">
        <v>781</v>
      </c>
      <c r="C115" s="199">
        <v>75</v>
      </c>
      <c r="D115" s="176">
        <v>75</v>
      </c>
      <c r="E115" s="163">
        <f t="shared" si="4"/>
        <v>1</v>
      </c>
      <c r="F115" s="167">
        <f t="shared" si="5"/>
        <v>0</v>
      </c>
      <c r="G115" s="163">
        <f t="shared" si="6"/>
        <v>0</v>
      </c>
      <c r="H115" s="177"/>
      <c r="I115">
        <f t="shared" si="7"/>
        <v>86</v>
      </c>
    </row>
    <row r="116" spans="1:9" ht="126" x14ac:dyDescent="0.2">
      <c r="A116" s="190" t="s">
        <v>775</v>
      </c>
      <c r="B116" s="194" t="s">
        <v>784</v>
      </c>
      <c r="C116" s="199">
        <v>6</v>
      </c>
      <c r="D116" s="176">
        <v>6</v>
      </c>
      <c r="E116" s="163">
        <f t="shared" si="4"/>
        <v>1</v>
      </c>
      <c r="F116" s="167">
        <f t="shared" si="5"/>
        <v>0</v>
      </c>
      <c r="G116" s="163">
        <f t="shared" si="6"/>
        <v>0</v>
      </c>
      <c r="H116" s="189"/>
      <c r="I116">
        <f t="shared" si="7"/>
        <v>87</v>
      </c>
    </row>
    <row r="117" spans="1:9" ht="101.25" customHeight="1" x14ac:dyDescent="0.2">
      <c r="A117" s="190" t="s">
        <v>776</v>
      </c>
      <c r="B117" s="215" t="s">
        <v>964</v>
      </c>
      <c r="C117" s="199">
        <v>2.0499999999999998</v>
      </c>
      <c r="D117" s="176" t="s">
        <v>1027</v>
      </c>
      <c r="E117" s="163">
        <f t="shared" si="4"/>
        <v>0.5</v>
      </c>
      <c r="F117" s="154">
        <f t="shared" si="5"/>
        <v>-1.02</v>
      </c>
      <c r="G117" s="163">
        <f t="shared" si="6"/>
        <v>-0.5</v>
      </c>
      <c r="H117" s="200" t="s">
        <v>1061</v>
      </c>
      <c r="I117">
        <f t="shared" si="7"/>
        <v>88</v>
      </c>
    </row>
    <row r="118" spans="1:9" ht="63" x14ac:dyDescent="0.2">
      <c r="A118" s="158" t="s">
        <v>488</v>
      </c>
      <c r="B118" s="159" t="s">
        <v>965</v>
      </c>
      <c r="C118" s="170"/>
      <c r="D118" s="225"/>
      <c r="E118" s="170"/>
      <c r="F118" s="169"/>
      <c r="G118" s="170"/>
      <c r="H118" s="250"/>
    </row>
    <row r="119" spans="1:9" ht="110.25" x14ac:dyDescent="0.2">
      <c r="A119" s="190" t="s">
        <v>778</v>
      </c>
      <c r="B119" s="194" t="s">
        <v>966</v>
      </c>
      <c r="C119" s="195">
        <v>100</v>
      </c>
      <c r="D119" s="161">
        <v>97</v>
      </c>
      <c r="E119" s="163">
        <f t="shared" si="4"/>
        <v>0.97</v>
      </c>
      <c r="F119" s="167">
        <f t="shared" si="5"/>
        <v>-3</v>
      </c>
      <c r="G119" s="163">
        <f t="shared" si="6"/>
        <v>-0.03</v>
      </c>
      <c r="H119" s="189"/>
      <c r="I119">
        <f>I117+1</f>
        <v>89</v>
      </c>
    </row>
    <row r="120" spans="1:9" ht="84.75" customHeight="1" x14ac:dyDescent="0.2">
      <c r="A120" s="190" t="s">
        <v>780</v>
      </c>
      <c r="B120" s="194" t="s">
        <v>787</v>
      </c>
      <c r="C120" s="195">
        <v>100</v>
      </c>
      <c r="D120" s="161">
        <v>96</v>
      </c>
      <c r="E120" s="163">
        <f t="shared" si="4"/>
        <v>0.96</v>
      </c>
      <c r="F120" s="167">
        <f t="shared" si="5"/>
        <v>-4</v>
      </c>
      <c r="G120" s="163">
        <f t="shared" si="6"/>
        <v>-0.04</v>
      </c>
      <c r="H120" s="189"/>
      <c r="I120">
        <f t="shared" si="7"/>
        <v>90</v>
      </c>
    </row>
    <row r="121" spans="1:9" ht="110.25" x14ac:dyDescent="0.2">
      <c r="A121" s="190" t="s">
        <v>782</v>
      </c>
      <c r="B121" s="216" t="s">
        <v>789</v>
      </c>
      <c r="C121" s="195">
        <v>34</v>
      </c>
      <c r="D121" s="161">
        <v>35</v>
      </c>
      <c r="E121" s="163">
        <f t="shared" si="4"/>
        <v>1.03</v>
      </c>
      <c r="F121" s="167">
        <f t="shared" si="5"/>
        <v>1</v>
      </c>
      <c r="G121" s="163">
        <f t="shared" si="6"/>
        <v>0.03</v>
      </c>
      <c r="H121" s="189"/>
      <c r="I121">
        <f t="shared" si="7"/>
        <v>91</v>
      </c>
    </row>
    <row r="122" spans="1:9" ht="22.5" customHeight="1" x14ac:dyDescent="0.2">
      <c r="A122" s="190" t="s">
        <v>783</v>
      </c>
      <c r="B122" s="216" t="s">
        <v>790</v>
      </c>
      <c r="C122" s="195">
        <v>64</v>
      </c>
      <c r="D122" s="161">
        <v>65</v>
      </c>
      <c r="E122" s="163">
        <f t="shared" si="4"/>
        <v>1.02</v>
      </c>
      <c r="F122" s="167">
        <f t="shared" si="5"/>
        <v>1</v>
      </c>
      <c r="G122" s="163">
        <f t="shared" si="6"/>
        <v>0.02</v>
      </c>
      <c r="H122" s="189"/>
      <c r="I122">
        <f t="shared" si="7"/>
        <v>92</v>
      </c>
    </row>
    <row r="123" spans="1:9" ht="47.25" x14ac:dyDescent="0.2">
      <c r="A123" s="158" t="s">
        <v>489</v>
      </c>
      <c r="B123" s="159" t="s">
        <v>967</v>
      </c>
      <c r="C123" s="170"/>
      <c r="D123" s="225"/>
      <c r="E123" s="223"/>
      <c r="F123" s="227"/>
      <c r="G123" s="223"/>
      <c r="H123" s="229"/>
      <c r="I123">
        <f t="shared" si="7"/>
        <v>93</v>
      </c>
    </row>
    <row r="124" spans="1:9" ht="72.75" customHeight="1" x14ac:dyDescent="0.2">
      <c r="A124" s="190" t="s">
        <v>785</v>
      </c>
      <c r="B124" s="216" t="s">
        <v>968</v>
      </c>
      <c r="C124" s="195">
        <v>98</v>
      </c>
      <c r="D124" s="161">
        <v>126.5</v>
      </c>
      <c r="E124" s="163">
        <f t="shared" si="4"/>
        <v>1.29</v>
      </c>
      <c r="F124" s="176">
        <f t="shared" si="5"/>
        <v>28.5</v>
      </c>
      <c r="G124" s="163">
        <f t="shared" si="6"/>
        <v>0.28999999999999998</v>
      </c>
      <c r="H124" s="200" t="s">
        <v>1086</v>
      </c>
    </row>
    <row r="125" spans="1:9" ht="67.5" customHeight="1" x14ac:dyDescent="0.2">
      <c r="A125" s="190" t="s">
        <v>786</v>
      </c>
      <c r="B125" s="216" t="s">
        <v>969</v>
      </c>
      <c r="C125" s="195">
        <v>98</v>
      </c>
      <c r="D125" s="161">
        <v>126.5</v>
      </c>
      <c r="E125" s="163">
        <f t="shared" si="4"/>
        <v>1.29</v>
      </c>
      <c r="F125" s="176">
        <f t="shared" si="5"/>
        <v>28.5</v>
      </c>
      <c r="G125" s="163">
        <f t="shared" si="6"/>
        <v>0.28999999999999998</v>
      </c>
      <c r="H125" s="200" t="s">
        <v>1085</v>
      </c>
      <c r="I125">
        <f>I123+1</f>
        <v>94</v>
      </c>
    </row>
    <row r="126" spans="1:9" ht="126.75" customHeight="1" x14ac:dyDescent="0.2">
      <c r="A126" s="190" t="s">
        <v>788</v>
      </c>
      <c r="B126" s="194" t="s">
        <v>791</v>
      </c>
      <c r="C126" s="195">
        <v>100</v>
      </c>
      <c r="D126" s="219">
        <v>100</v>
      </c>
      <c r="E126" s="163">
        <f t="shared" si="4"/>
        <v>1</v>
      </c>
      <c r="F126" s="154">
        <f t="shared" si="5"/>
        <v>0</v>
      </c>
      <c r="G126" s="163">
        <f t="shared" si="6"/>
        <v>0</v>
      </c>
      <c r="H126" s="189"/>
      <c r="I126" t="e">
        <f>#REF!+1</f>
        <v>#REF!</v>
      </c>
    </row>
    <row r="127" spans="1:9" ht="94.5" x14ac:dyDescent="0.2">
      <c r="A127" s="158" t="s">
        <v>490</v>
      </c>
      <c r="B127" s="159" t="s">
        <v>970</v>
      </c>
      <c r="C127" s="170"/>
      <c r="D127" s="225"/>
      <c r="E127" s="170"/>
      <c r="F127" s="169"/>
      <c r="G127" s="170"/>
      <c r="H127" s="250"/>
    </row>
    <row r="128" spans="1:9" ht="71.25" customHeight="1" x14ac:dyDescent="0.2">
      <c r="A128" s="190" t="s">
        <v>971</v>
      </c>
      <c r="B128" s="194" t="s">
        <v>793</v>
      </c>
      <c r="C128" s="208">
        <v>100</v>
      </c>
      <c r="D128" s="219" t="s">
        <v>1032</v>
      </c>
      <c r="E128" s="163">
        <f t="shared" si="4"/>
        <v>1</v>
      </c>
      <c r="F128" s="167">
        <f t="shared" si="5"/>
        <v>0</v>
      </c>
      <c r="G128" s="163">
        <f t="shared" si="6"/>
        <v>0</v>
      </c>
      <c r="H128" s="189"/>
      <c r="I128" t="e">
        <f>I126+1</f>
        <v>#REF!</v>
      </c>
    </row>
    <row r="129" spans="1:9" ht="99.75" customHeight="1" x14ac:dyDescent="0.2">
      <c r="A129" s="158" t="s">
        <v>492</v>
      </c>
      <c r="B129" s="159" t="s">
        <v>972</v>
      </c>
      <c r="C129" s="170"/>
      <c r="D129" s="235"/>
      <c r="E129" s="223"/>
      <c r="F129" s="227"/>
      <c r="G129" s="223"/>
      <c r="H129" s="229"/>
      <c r="I129" t="e">
        <f t="shared" si="7"/>
        <v>#REF!</v>
      </c>
    </row>
    <row r="130" spans="1:9" ht="97.5" customHeight="1" x14ac:dyDescent="0.2">
      <c r="A130" s="190" t="s">
        <v>792</v>
      </c>
      <c r="B130" s="194" t="s">
        <v>795</v>
      </c>
      <c r="C130" s="208">
        <v>95</v>
      </c>
      <c r="D130" s="176" t="s">
        <v>1033</v>
      </c>
      <c r="E130" s="163">
        <f t="shared" si="4"/>
        <v>1.05</v>
      </c>
      <c r="F130" s="178">
        <f t="shared" si="5"/>
        <v>4.8</v>
      </c>
      <c r="G130" s="163">
        <f t="shared" si="6"/>
        <v>0.05</v>
      </c>
      <c r="H130" s="189"/>
      <c r="I130" t="e">
        <f t="shared" si="7"/>
        <v>#REF!</v>
      </c>
    </row>
    <row r="131" spans="1:9" ht="173.25" customHeight="1" x14ac:dyDescent="0.2">
      <c r="A131" s="190" t="s">
        <v>973</v>
      </c>
      <c r="B131" s="194" t="s">
        <v>797</v>
      </c>
      <c r="C131" s="208">
        <v>98</v>
      </c>
      <c r="D131" s="161" t="s">
        <v>1034</v>
      </c>
      <c r="E131" s="163">
        <f t="shared" si="4"/>
        <v>0.93</v>
      </c>
      <c r="F131" s="154">
        <f t="shared" si="5"/>
        <v>-7.3</v>
      </c>
      <c r="G131" s="163">
        <f t="shared" si="6"/>
        <v>-7.0000000000000007E-2</v>
      </c>
      <c r="H131" s="200" t="s">
        <v>1084</v>
      </c>
      <c r="I131" t="e">
        <f t="shared" si="7"/>
        <v>#REF!</v>
      </c>
    </row>
    <row r="132" spans="1:9" ht="31.5" x14ac:dyDescent="0.2">
      <c r="A132" s="158" t="s">
        <v>493</v>
      </c>
      <c r="B132" s="159" t="s">
        <v>974</v>
      </c>
      <c r="C132" s="170"/>
      <c r="D132" s="235"/>
      <c r="E132" s="170"/>
      <c r="F132" s="169"/>
      <c r="G132" s="170"/>
      <c r="H132" s="250"/>
    </row>
    <row r="133" spans="1:9" ht="312" customHeight="1" x14ac:dyDescent="0.2">
      <c r="A133" s="190" t="s">
        <v>794</v>
      </c>
      <c r="B133" s="194" t="s">
        <v>975</v>
      </c>
      <c r="C133" s="195">
        <v>31</v>
      </c>
      <c r="D133" s="176" t="s">
        <v>1028</v>
      </c>
      <c r="E133" s="163">
        <f t="shared" si="4"/>
        <v>1.81</v>
      </c>
      <c r="F133" s="154">
        <f t="shared" si="5"/>
        <v>25</v>
      </c>
      <c r="G133" s="163">
        <f t="shared" si="6"/>
        <v>0.81</v>
      </c>
      <c r="H133" s="200" t="s">
        <v>1083</v>
      </c>
      <c r="I133" t="e">
        <f>I131+1</f>
        <v>#REF!</v>
      </c>
    </row>
    <row r="134" spans="1:9" ht="78.75" x14ac:dyDescent="0.2">
      <c r="A134" s="190" t="s">
        <v>796</v>
      </c>
      <c r="B134" s="194" t="s">
        <v>976</v>
      </c>
      <c r="C134" s="208">
        <v>100</v>
      </c>
      <c r="D134" s="176" t="s">
        <v>1032</v>
      </c>
      <c r="E134" s="163">
        <f t="shared" si="4"/>
        <v>1</v>
      </c>
      <c r="F134" s="167">
        <f t="shared" si="5"/>
        <v>0</v>
      </c>
      <c r="G134" s="163">
        <f t="shared" si="6"/>
        <v>0</v>
      </c>
      <c r="H134" s="189"/>
      <c r="I134" t="e">
        <f t="shared" si="7"/>
        <v>#REF!</v>
      </c>
    </row>
    <row r="135" spans="1:9" ht="80.25" customHeight="1" x14ac:dyDescent="0.2">
      <c r="A135" s="190" t="s">
        <v>977</v>
      </c>
      <c r="B135" s="209" t="s">
        <v>978</v>
      </c>
      <c r="C135" s="199">
        <v>1</v>
      </c>
      <c r="D135" s="176" t="s">
        <v>1035</v>
      </c>
      <c r="E135" s="163">
        <f>D135/C135</f>
        <v>1</v>
      </c>
      <c r="F135" s="167">
        <f t="shared" si="5"/>
        <v>0</v>
      </c>
      <c r="G135" s="163">
        <f t="shared" si="6"/>
        <v>0</v>
      </c>
      <c r="H135" s="189"/>
      <c r="I135" t="e">
        <f t="shared" si="7"/>
        <v>#REF!</v>
      </c>
    </row>
    <row r="136" spans="1:9" ht="47.25" x14ac:dyDescent="0.2">
      <c r="A136" s="190" t="s">
        <v>979</v>
      </c>
      <c r="B136" s="209" t="s">
        <v>980</v>
      </c>
      <c r="C136" s="199">
        <v>4</v>
      </c>
      <c r="D136" s="203">
        <v>4</v>
      </c>
      <c r="E136" s="172">
        <f>C136/D136</f>
        <v>1</v>
      </c>
      <c r="F136" s="167">
        <f>C136-D136</f>
        <v>0</v>
      </c>
      <c r="G136" s="172">
        <f t="shared" si="6"/>
        <v>0</v>
      </c>
      <c r="H136" s="189"/>
      <c r="I136" t="e">
        <f t="shared" si="7"/>
        <v>#REF!</v>
      </c>
    </row>
    <row r="137" spans="1:9" ht="71.25" customHeight="1" x14ac:dyDescent="0.2">
      <c r="A137" s="158" t="s">
        <v>494</v>
      </c>
      <c r="B137" s="159" t="s">
        <v>981</v>
      </c>
      <c r="C137" s="170"/>
      <c r="D137" s="236"/>
      <c r="E137" s="228"/>
      <c r="F137" s="227"/>
      <c r="G137" s="228"/>
      <c r="H137" s="229"/>
      <c r="I137" t="e">
        <f t="shared" si="7"/>
        <v>#REF!</v>
      </c>
    </row>
    <row r="138" spans="1:9" ht="114" customHeight="1" x14ac:dyDescent="0.2">
      <c r="A138" s="190" t="s">
        <v>798</v>
      </c>
      <c r="B138" s="194" t="s">
        <v>810</v>
      </c>
      <c r="C138" s="195">
        <v>31</v>
      </c>
      <c r="D138" s="203">
        <v>74</v>
      </c>
      <c r="E138" s="172">
        <f t="shared" ref="E138:E143" si="10">D138/C138</f>
        <v>2.39</v>
      </c>
      <c r="F138" s="167">
        <f t="shared" ref="F138:F143" si="11">D138-C138</f>
        <v>43</v>
      </c>
      <c r="G138" s="172">
        <f t="shared" ref="G138:G143" si="12">E138-100%</f>
        <v>1.39</v>
      </c>
      <c r="H138" s="200" t="s">
        <v>1072</v>
      </c>
      <c r="I138" t="e">
        <f t="shared" si="7"/>
        <v>#REF!</v>
      </c>
    </row>
    <row r="139" spans="1:9" ht="251.25" customHeight="1" x14ac:dyDescent="0.2">
      <c r="A139" s="190" t="s">
        <v>800</v>
      </c>
      <c r="B139" s="194" t="s">
        <v>811</v>
      </c>
      <c r="C139" s="195">
        <v>90</v>
      </c>
      <c r="D139" s="203">
        <v>52</v>
      </c>
      <c r="E139" s="172">
        <f t="shared" si="10"/>
        <v>0.57999999999999996</v>
      </c>
      <c r="F139" s="167">
        <f t="shared" si="11"/>
        <v>-38</v>
      </c>
      <c r="G139" s="172">
        <f t="shared" si="12"/>
        <v>-0.42</v>
      </c>
      <c r="H139" s="200" t="s">
        <v>1073</v>
      </c>
      <c r="I139" t="e">
        <f t="shared" ref="I139:I169" si="13">I138+1</f>
        <v>#REF!</v>
      </c>
    </row>
    <row r="140" spans="1:9" ht="126" customHeight="1" x14ac:dyDescent="0.2">
      <c r="A140" s="190" t="s">
        <v>801</v>
      </c>
      <c r="B140" s="194" t="s">
        <v>812</v>
      </c>
      <c r="C140" s="195">
        <v>70</v>
      </c>
      <c r="D140" s="203">
        <v>100</v>
      </c>
      <c r="E140" s="172">
        <f t="shared" si="10"/>
        <v>1.43</v>
      </c>
      <c r="F140" s="167">
        <f t="shared" si="11"/>
        <v>30</v>
      </c>
      <c r="G140" s="172">
        <f t="shared" si="12"/>
        <v>0.43</v>
      </c>
      <c r="H140" s="200" t="s">
        <v>1074</v>
      </c>
      <c r="I140" t="e">
        <f t="shared" si="13"/>
        <v>#REF!</v>
      </c>
    </row>
    <row r="141" spans="1:9" ht="51.75" customHeight="1" x14ac:dyDescent="0.2">
      <c r="A141" s="190" t="s">
        <v>982</v>
      </c>
      <c r="B141" s="194" t="s">
        <v>813</v>
      </c>
      <c r="C141" s="208">
        <v>60</v>
      </c>
      <c r="D141" s="203">
        <v>57</v>
      </c>
      <c r="E141" s="172">
        <f t="shared" si="10"/>
        <v>0.95</v>
      </c>
      <c r="F141" s="167">
        <f t="shared" si="11"/>
        <v>-3</v>
      </c>
      <c r="G141" s="172">
        <f t="shared" si="12"/>
        <v>-0.05</v>
      </c>
      <c r="H141" s="189"/>
      <c r="I141" t="e">
        <f t="shared" si="13"/>
        <v>#REF!</v>
      </c>
    </row>
    <row r="142" spans="1:9" ht="63" x14ac:dyDescent="0.2">
      <c r="A142" s="190" t="s">
        <v>983</v>
      </c>
      <c r="B142" s="194" t="s">
        <v>814</v>
      </c>
      <c r="C142" s="206">
        <v>31.9</v>
      </c>
      <c r="D142" s="176" t="s">
        <v>1036</v>
      </c>
      <c r="E142" s="172">
        <f t="shared" si="10"/>
        <v>0.96</v>
      </c>
      <c r="F142" s="164">
        <f t="shared" si="11"/>
        <v>-1.2</v>
      </c>
      <c r="G142" s="172">
        <f t="shared" si="12"/>
        <v>-0.04</v>
      </c>
      <c r="H142" s="251"/>
    </row>
    <row r="143" spans="1:9" ht="93.75" customHeight="1" x14ac:dyDescent="0.2">
      <c r="A143" s="190" t="s">
        <v>984</v>
      </c>
      <c r="B143" s="194" t="s">
        <v>815</v>
      </c>
      <c r="C143" s="208">
        <v>7</v>
      </c>
      <c r="D143" s="221" t="s">
        <v>1037</v>
      </c>
      <c r="E143" s="172">
        <f t="shared" si="10"/>
        <v>1</v>
      </c>
      <c r="F143" s="167">
        <f t="shared" si="11"/>
        <v>0</v>
      </c>
      <c r="G143" s="172">
        <f t="shared" si="12"/>
        <v>0</v>
      </c>
      <c r="H143" s="189"/>
      <c r="I143" t="e">
        <f>I141+1</f>
        <v>#REF!</v>
      </c>
    </row>
    <row r="144" spans="1:9" ht="47.25" x14ac:dyDescent="0.2">
      <c r="A144" s="158" t="s">
        <v>495</v>
      </c>
      <c r="B144" s="159" t="s">
        <v>985</v>
      </c>
      <c r="C144" s="170"/>
      <c r="D144" s="237"/>
      <c r="E144" s="228"/>
      <c r="F144" s="238"/>
      <c r="G144" s="228"/>
      <c r="H144" s="229"/>
      <c r="I144" t="e">
        <f t="shared" si="13"/>
        <v>#REF!</v>
      </c>
    </row>
    <row r="145" spans="1:9" ht="99.75" customHeight="1" x14ac:dyDescent="0.2">
      <c r="A145" s="190" t="s">
        <v>802</v>
      </c>
      <c r="B145" s="194" t="s">
        <v>817</v>
      </c>
      <c r="C145" s="217">
        <v>500</v>
      </c>
      <c r="D145" s="221" t="s">
        <v>1038</v>
      </c>
      <c r="E145" s="163">
        <f>D145/C145</f>
        <v>1.06</v>
      </c>
      <c r="F145" s="247">
        <f>D145-C145</f>
        <v>29</v>
      </c>
      <c r="G145" s="163">
        <f>E145-100%</f>
        <v>0.06</v>
      </c>
      <c r="H145" s="200" t="s">
        <v>1082</v>
      </c>
      <c r="I145" t="e">
        <f t="shared" si="13"/>
        <v>#REF!</v>
      </c>
    </row>
    <row r="146" spans="1:9" ht="94.5" x14ac:dyDescent="0.2">
      <c r="A146" s="190" t="s">
        <v>803</v>
      </c>
      <c r="B146" s="194" t="s">
        <v>819</v>
      </c>
      <c r="C146" s="217">
        <v>3500</v>
      </c>
      <c r="D146" s="221" t="s">
        <v>1039</v>
      </c>
      <c r="E146" s="163">
        <f t="shared" ref="E146:E158" si="14">D146/C146</f>
        <v>1.05</v>
      </c>
      <c r="F146" s="247">
        <f t="shared" ref="F146:F158" si="15">D146-C146</f>
        <v>187</v>
      </c>
      <c r="G146" s="163">
        <f t="shared" ref="G146:G158" si="16">E146-100%</f>
        <v>0.05</v>
      </c>
      <c r="H146" s="194"/>
    </row>
    <row r="147" spans="1:9" ht="57" customHeight="1" x14ac:dyDescent="0.2">
      <c r="A147" s="190" t="s">
        <v>804</v>
      </c>
      <c r="B147" s="194" t="s">
        <v>821</v>
      </c>
      <c r="C147" s="217">
        <v>126</v>
      </c>
      <c r="D147" s="221" t="s">
        <v>1040</v>
      </c>
      <c r="E147" s="163">
        <f t="shared" si="14"/>
        <v>1</v>
      </c>
      <c r="F147" s="247">
        <f t="shared" si="15"/>
        <v>0</v>
      </c>
      <c r="G147" s="163">
        <f t="shared" si="16"/>
        <v>0</v>
      </c>
      <c r="H147" s="326"/>
      <c r="I147" t="e">
        <f>I145+1</f>
        <v>#REF!</v>
      </c>
    </row>
    <row r="148" spans="1:9" ht="94.5" x14ac:dyDescent="0.2">
      <c r="A148" s="190" t="s">
        <v>805</v>
      </c>
      <c r="B148" s="194" t="s">
        <v>822</v>
      </c>
      <c r="C148" s="217">
        <v>13</v>
      </c>
      <c r="D148" s="221" t="s">
        <v>1041</v>
      </c>
      <c r="E148" s="163">
        <f t="shared" si="14"/>
        <v>1.08</v>
      </c>
      <c r="F148" s="247">
        <f t="shared" si="15"/>
        <v>1</v>
      </c>
      <c r="G148" s="163">
        <f t="shared" si="16"/>
        <v>0.08</v>
      </c>
      <c r="H148" s="200" t="s">
        <v>1081</v>
      </c>
    </row>
    <row r="149" spans="1:9" ht="72" customHeight="1" x14ac:dyDescent="0.2">
      <c r="A149" s="190" t="s">
        <v>806</v>
      </c>
      <c r="B149" s="194" t="s">
        <v>823</v>
      </c>
      <c r="C149" s="217">
        <v>100</v>
      </c>
      <c r="D149" s="221" t="s">
        <v>1032</v>
      </c>
      <c r="E149" s="163">
        <f t="shared" si="14"/>
        <v>1</v>
      </c>
      <c r="F149" s="247">
        <f t="shared" si="15"/>
        <v>0</v>
      </c>
      <c r="G149" s="163">
        <f t="shared" si="16"/>
        <v>0</v>
      </c>
      <c r="H149" s="194"/>
      <c r="I149" t="e">
        <f>I147+1</f>
        <v>#REF!</v>
      </c>
    </row>
    <row r="150" spans="1:9" ht="162" customHeight="1" x14ac:dyDescent="0.2">
      <c r="A150" s="190" t="s">
        <v>807</v>
      </c>
      <c r="B150" s="194" t="s">
        <v>824</v>
      </c>
      <c r="C150" s="217">
        <v>18</v>
      </c>
      <c r="D150" s="221" t="s">
        <v>1042</v>
      </c>
      <c r="E150" s="163">
        <f t="shared" si="14"/>
        <v>0.83</v>
      </c>
      <c r="F150" s="247">
        <f t="shared" si="15"/>
        <v>-3</v>
      </c>
      <c r="G150" s="163">
        <f t="shared" si="16"/>
        <v>-0.17</v>
      </c>
      <c r="H150" s="200" t="s">
        <v>1080</v>
      </c>
      <c r="I150" t="e">
        <f t="shared" si="13"/>
        <v>#REF!</v>
      </c>
    </row>
    <row r="151" spans="1:9" ht="78.75" x14ac:dyDescent="0.2">
      <c r="A151" s="190" t="s">
        <v>808</v>
      </c>
      <c r="B151" s="194" t="s">
        <v>825</v>
      </c>
      <c r="C151" s="217">
        <v>77</v>
      </c>
      <c r="D151" s="221" t="s">
        <v>1043</v>
      </c>
      <c r="E151" s="163">
        <f t="shared" si="14"/>
        <v>0.94</v>
      </c>
      <c r="F151" s="247">
        <f t="shared" si="15"/>
        <v>-5</v>
      </c>
      <c r="G151" s="163">
        <f t="shared" si="16"/>
        <v>-0.06</v>
      </c>
      <c r="H151" s="200" t="s">
        <v>1079</v>
      </c>
    </row>
    <row r="152" spans="1:9" ht="173.25" customHeight="1" x14ac:dyDescent="0.2">
      <c r="A152" s="190" t="s">
        <v>986</v>
      </c>
      <c r="B152" s="194" t="s">
        <v>826</v>
      </c>
      <c r="C152" s="217">
        <v>900</v>
      </c>
      <c r="D152" s="221" t="s">
        <v>1044</v>
      </c>
      <c r="E152" s="163">
        <f>D152/C152</f>
        <v>0.09</v>
      </c>
      <c r="F152" s="247">
        <f t="shared" si="15"/>
        <v>-823</v>
      </c>
      <c r="G152" s="163">
        <f>E152-100%</f>
        <v>-0.91</v>
      </c>
      <c r="H152" s="200" t="s">
        <v>1078</v>
      </c>
      <c r="I152" t="e">
        <f>I150+1</f>
        <v>#REF!</v>
      </c>
    </row>
    <row r="153" spans="1:9" ht="64.5" customHeight="1" x14ac:dyDescent="0.2">
      <c r="A153" s="190" t="s">
        <v>987</v>
      </c>
      <c r="B153" s="194" t="s">
        <v>827</v>
      </c>
      <c r="C153" s="217">
        <v>140</v>
      </c>
      <c r="D153" s="221" t="s">
        <v>1045</v>
      </c>
      <c r="E153" s="163">
        <f t="shared" si="14"/>
        <v>1.24</v>
      </c>
      <c r="F153" s="247">
        <f>D153-C153</f>
        <v>34</v>
      </c>
      <c r="G153" s="163">
        <f t="shared" si="16"/>
        <v>0.24</v>
      </c>
      <c r="H153" s="200" t="s">
        <v>1077</v>
      </c>
      <c r="I153" t="e">
        <f t="shared" si="13"/>
        <v>#REF!</v>
      </c>
    </row>
    <row r="154" spans="1:9" ht="108" customHeight="1" x14ac:dyDescent="0.2">
      <c r="A154" s="190" t="s">
        <v>988</v>
      </c>
      <c r="B154" s="194" t="s">
        <v>828</v>
      </c>
      <c r="C154" s="217">
        <v>7</v>
      </c>
      <c r="D154" s="221" t="s">
        <v>1046</v>
      </c>
      <c r="E154" s="163">
        <f t="shared" si="14"/>
        <v>0.56999999999999995</v>
      </c>
      <c r="F154" s="247">
        <f t="shared" si="15"/>
        <v>-3</v>
      </c>
      <c r="G154" s="163">
        <f t="shared" si="16"/>
        <v>-0.43</v>
      </c>
      <c r="H154" s="200" t="s">
        <v>1076</v>
      </c>
      <c r="I154" t="e">
        <f t="shared" si="13"/>
        <v>#REF!</v>
      </c>
    </row>
    <row r="155" spans="1:9" ht="78.75" x14ac:dyDescent="0.2">
      <c r="A155" s="190" t="s">
        <v>989</v>
      </c>
      <c r="B155" s="194" t="s">
        <v>829</v>
      </c>
      <c r="C155" s="217">
        <v>16</v>
      </c>
      <c r="D155" s="221" t="s">
        <v>1047</v>
      </c>
      <c r="E155" s="163">
        <f t="shared" si="14"/>
        <v>1</v>
      </c>
      <c r="F155" s="247">
        <f t="shared" si="15"/>
        <v>0</v>
      </c>
      <c r="G155" s="163">
        <f t="shared" si="16"/>
        <v>0</v>
      </c>
      <c r="H155" s="326"/>
    </row>
    <row r="156" spans="1:9" ht="47.25" x14ac:dyDescent="0.2">
      <c r="A156" s="190" t="s">
        <v>990</v>
      </c>
      <c r="B156" s="194" t="s">
        <v>830</v>
      </c>
      <c r="C156" s="217">
        <v>45</v>
      </c>
      <c r="D156" s="221" t="s">
        <v>1048</v>
      </c>
      <c r="E156" s="163">
        <f>D156/C156</f>
        <v>1</v>
      </c>
      <c r="F156" s="247">
        <f t="shared" si="15"/>
        <v>0</v>
      </c>
      <c r="G156" s="163">
        <f t="shared" si="16"/>
        <v>0</v>
      </c>
      <c r="H156" s="326"/>
      <c r="I156" t="e">
        <f>I154+1</f>
        <v>#REF!</v>
      </c>
    </row>
    <row r="157" spans="1:9" ht="47.25" x14ac:dyDescent="0.2">
      <c r="A157" s="190" t="s">
        <v>991</v>
      </c>
      <c r="B157" s="194" t="s">
        <v>831</v>
      </c>
      <c r="C157" s="217">
        <v>110</v>
      </c>
      <c r="D157" s="176" t="s">
        <v>1049</v>
      </c>
      <c r="E157" s="163">
        <f t="shared" si="14"/>
        <v>1.02</v>
      </c>
      <c r="F157" s="247">
        <f>D157-C157</f>
        <v>2</v>
      </c>
      <c r="G157" s="163">
        <f t="shared" si="16"/>
        <v>0.02</v>
      </c>
      <c r="H157" s="327"/>
      <c r="I157" t="e">
        <f t="shared" si="13"/>
        <v>#REF!</v>
      </c>
    </row>
    <row r="158" spans="1:9" ht="63" x14ac:dyDescent="0.2">
      <c r="A158" s="190" t="s">
        <v>992</v>
      </c>
      <c r="B158" s="194" t="s">
        <v>832</v>
      </c>
      <c r="C158" s="217">
        <v>4</v>
      </c>
      <c r="D158" s="161" t="s">
        <v>1050</v>
      </c>
      <c r="E158" s="163">
        <f t="shared" si="14"/>
        <v>0.75</v>
      </c>
      <c r="F158" s="247">
        <f t="shared" si="15"/>
        <v>-1</v>
      </c>
      <c r="G158" s="163">
        <f t="shared" si="16"/>
        <v>-0.25</v>
      </c>
      <c r="H158" s="200" t="s">
        <v>1075</v>
      </c>
      <c r="I158" t="e">
        <f t="shared" si="13"/>
        <v>#REF!</v>
      </c>
    </row>
    <row r="159" spans="1:9" ht="78.75" x14ac:dyDescent="0.2">
      <c r="A159" s="158" t="s">
        <v>497</v>
      </c>
      <c r="B159" s="159" t="s">
        <v>993</v>
      </c>
      <c r="C159" s="170"/>
      <c r="D159" s="225"/>
      <c r="E159" s="223"/>
      <c r="F159" s="227"/>
      <c r="G159" s="223"/>
      <c r="H159" s="229"/>
      <c r="I159" t="e">
        <f t="shared" si="13"/>
        <v>#REF!</v>
      </c>
    </row>
    <row r="160" spans="1:9" ht="85.5" customHeight="1" x14ac:dyDescent="0.2">
      <c r="A160" s="190" t="s">
        <v>809</v>
      </c>
      <c r="B160" s="194" t="s">
        <v>994</v>
      </c>
      <c r="C160" s="197">
        <v>100</v>
      </c>
      <c r="D160" s="161" t="s">
        <v>1029</v>
      </c>
      <c r="E160" s="163">
        <f>D160/C160</f>
        <v>0</v>
      </c>
      <c r="F160" s="154">
        <v>0</v>
      </c>
      <c r="G160" s="163">
        <f>E160-100%</f>
        <v>-1</v>
      </c>
      <c r="H160" s="200" t="s">
        <v>1062</v>
      </c>
      <c r="I160" t="e">
        <f t="shared" si="13"/>
        <v>#REF!</v>
      </c>
    </row>
    <row r="161" spans="1:9" ht="47.25" x14ac:dyDescent="0.2">
      <c r="A161" s="158" t="s">
        <v>499</v>
      </c>
      <c r="B161" s="159" t="s">
        <v>995</v>
      </c>
      <c r="C161" s="159"/>
      <c r="D161" s="239"/>
      <c r="E161" s="223"/>
      <c r="F161" s="226"/>
      <c r="G161" s="223"/>
      <c r="H161" s="229"/>
      <c r="I161" t="e">
        <f t="shared" si="13"/>
        <v>#REF!</v>
      </c>
    </row>
    <row r="162" spans="1:9" ht="116.25" customHeight="1" x14ac:dyDescent="0.2">
      <c r="A162" s="190" t="s">
        <v>816</v>
      </c>
      <c r="B162" s="194" t="s">
        <v>996</v>
      </c>
      <c r="C162" s="195">
        <v>70</v>
      </c>
      <c r="D162" s="161" t="s">
        <v>1051</v>
      </c>
      <c r="E162" s="163">
        <f>D162/C162</f>
        <v>1</v>
      </c>
      <c r="F162" s="167">
        <f>D162-C162</f>
        <v>0</v>
      </c>
      <c r="G162" s="163">
        <f>E162-100%</f>
        <v>0</v>
      </c>
      <c r="H162" s="189"/>
      <c r="I162" t="e">
        <f t="shared" si="13"/>
        <v>#REF!</v>
      </c>
    </row>
    <row r="163" spans="1:9" ht="86.25" customHeight="1" x14ac:dyDescent="0.2">
      <c r="A163" s="190" t="s">
        <v>818</v>
      </c>
      <c r="B163" s="194" t="s">
        <v>997</v>
      </c>
      <c r="C163" s="195">
        <v>3</v>
      </c>
      <c r="D163" s="176" t="s">
        <v>1050</v>
      </c>
      <c r="E163" s="163">
        <f>D163/C163</f>
        <v>1</v>
      </c>
      <c r="F163" s="167">
        <f>D163-C163</f>
        <v>0</v>
      </c>
      <c r="G163" s="163">
        <f>E163-100%</f>
        <v>0</v>
      </c>
      <c r="H163" s="251"/>
    </row>
    <row r="164" spans="1:9" ht="72" customHeight="1" x14ac:dyDescent="0.2">
      <c r="A164" s="190" t="s">
        <v>820</v>
      </c>
      <c r="B164" s="194" t="s">
        <v>998</v>
      </c>
      <c r="C164" s="195">
        <v>11</v>
      </c>
      <c r="D164" s="161" t="s">
        <v>1052</v>
      </c>
      <c r="E164" s="163">
        <f>D164/C164</f>
        <v>1</v>
      </c>
      <c r="F164" s="167">
        <f>D164-C164</f>
        <v>0</v>
      </c>
      <c r="G164" s="163">
        <f>E164-100%</f>
        <v>0</v>
      </c>
      <c r="H164" s="189"/>
      <c r="I164" t="e">
        <f>I162+1</f>
        <v>#REF!</v>
      </c>
    </row>
    <row r="165" spans="1:9" ht="47.25" x14ac:dyDescent="0.2">
      <c r="A165" s="158" t="s">
        <v>501</v>
      </c>
      <c r="B165" s="159" t="s">
        <v>999</v>
      </c>
      <c r="C165" s="170"/>
      <c r="D165" s="239"/>
      <c r="E165" s="228"/>
      <c r="F165" s="240"/>
      <c r="G165" s="228"/>
      <c r="H165" s="229"/>
      <c r="I165" t="e">
        <f t="shared" si="13"/>
        <v>#REF!</v>
      </c>
    </row>
    <row r="166" spans="1:9" ht="94.5" x14ac:dyDescent="0.2">
      <c r="A166" s="190" t="s">
        <v>833</v>
      </c>
      <c r="B166" s="194" t="s">
        <v>1000</v>
      </c>
      <c r="C166" s="195">
        <v>22</v>
      </c>
      <c r="D166" s="161" t="s">
        <v>1053</v>
      </c>
      <c r="E166" s="163">
        <f>D166/C166</f>
        <v>1</v>
      </c>
      <c r="F166" s="167">
        <f>D166-C166</f>
        <v>0</v>
      </c>
      <c r="G166" s="163">
        <f>E166-100%</f>
        <v>0</v>
      </c>
      <c r="H166" s="189"/>
      <c r="I166" t="e">
        <f t="shared" si="13"/>
        <v>#REF!</v>
      </c>
    </row>
    <row r="167" spans="1:9" ht="144" customHeight="1" x14ac:dyDescent="0.2">
      <c r="A167" s="190" t="s">
        <v>1001</v>
      </c>
      <c r="B167" s="194" t="s">
        <v>1002</v>
      </c>
      <c r="C167" s="195">
        <v>12</v>
      </c>
      <c r="D167" s="176" t="s">
        <v>1054</v>
      </c>
      <c r="E167" s="172">
        <f>C167/D167</f>
        <v>1</v>
      </c>
      <c r="F167" s="167">
        <f>C167-D167</f>
        <v>0</v>
      </c>
      <c r="G167" s="172">
        <f>E167-100%</f>
        <v>0</v>
      </c>
      <c r="H167" s="189"/>
      <c r="I167" t="e">
        <f t="shared" si="13"/>
        <v>#REF!</v>
      </c>
    </row>
    <row r="168" spans="1:9" ht="64.5" customHeight="1" x14ac:dyDescent="0.2">
      <c r="A168" s="190" t="s">
        <v>1003</v>
      </c>
      <c r="B168" s="194" t="s">
        <v>1004</v>
      </c>
      <c r="C168" s="195" t="s">
        <v>644</v>
      </c>
      <c r="D168" s="161" t="s">
        <v>644</v>
      </c>
      <c r="E168" s="163">
        <v>1</v>
      </c>
      <c r="F168" s="167">
        <v>0</v>
      </c>
      <c r="G168" s="163">
        <f>E168-100%</f>
        <v>0</v>
      </c>
      <c r="H168" s="189"/>
      <c r="I168" t="e">
        <f t="shared" si="13"/>
        <v>#REF!</v>
      </c>
    </row>
    <row r="169" spans="1:9" ht="88.5" customHeight="1" x14ac:dyDescent="0.2">
      <c r="A169" s="158" t="s">
        <v>1005</v>
      </c>
      <c r="B169" s="159" t="s">
        <v>1006</v>
      </c>
      <c r="C169" s="170"/>
      <c r="D169" s="241"/>
      <c r="E169" s="223"/>
      <c r="F169" s="227"/>
      <c r="G169" s="223"/>
      <c r="H169" s="229"/>
      <c r="I169" t="e">
        <f t="shared" si="13"/>
        <v>#REF!</v>
      </c>
    </row>
    <row r="170" spans="1:9" ht="74.25" customHeight="1" x14ac:dyDescent="0.2">
      <c r="A170" s="190" t="s">
        <v>1007</v>
      </c>
      <c r="B170" s="191" t="s">
        <v>646</v>
      </c>
      <c r="C170" s="218">
        <v>1354.09</v>
      </c>
      <c r="D170" s="245">
        <v>1411.5</v>
      </c>
      <c r="E170" s="171">
        <f>D170/C170</f>
        <v>1.0424</v>
      </c>
      <c r="F170" s="248">
        <f>D170-C170</f>
        <v>57.41</v>
      </c>
      <c r="G170" s="171">
        <f>E170-100%</f>
        <v>4.24E-2</v>
      </c>
      <c r="H170" s="251"/>
    </row>
  </sheetData>
  <autoFilter ref="A8:I170">
    <filterColumn colId="2" showButton="0"/>
    <filterColumn colId="3" showButton="0"/>
    <filterColumn colId="5" showButton="0"/>
  </autoFilter>
  <customSheetViews>
    <customSheetView guid="{9B594FC5-E8F4-493B-97B5-EA1A2495B6FA}" scale="70" showPageBreaks="1" view="pageBreakPreview" topLeftCell="A73">
      <selection activeCell="A6" sqref="A6:H6"/>
      <colBreaks count="1" manualBreakCount="1">
        <brk id="8" max="1048575" man="1"/>
      </colBreaks>
      <pageMargins left="0.70866141732283472" right="0.70866141732283472" top="0.74803149606299213" bottom="0.74803149606299213" header="0.31496062992125984" footer="0.31496062992125984"/>
      <pageSetup paperSize="9" scale="47" orientation="portrait" r:id="rId1"/>
    </customSheetView>
    <customSheetView guid="{0BBB0FBC-E7E6-44A8-8F88-AEF22A54ACDF}" scale="70" showPageBreaks="1" view="pageBreakPreview" topLeftCell="A73">
      <selection activeCell="A6" sqref="A6:H6"/>
      <colBreaks count="1" manualBreakCount="1">
        <brk id="8" max="1048575" man="1"/>
      </colBreaks>
      <pageMargins left="0.70866141732283472" right="0.70866141732283472" top="0.74803149606299213" bottom="0.74803149606299213" header="0.31496062992125984" footer="0.31496062992125984"/>
      <pageSetup paperSize="9" scale="47" orientation="portrait" r:id="rId2"/>
    </customSheetView>
    <customSheetView guid="{E1021E6E-D751-48EA-AC3B-187099509DAE}" scale="70" showPageBreaks="1" printArea="1" view="pageBreakPreview" topLeftCell="A73">
      <selection activeCell="A6" sqref="A6:H6"/>
      <colBreaks count="1" manualBreakCount="1">
        <brk id="8" max="1048575" man="1"/>
      </colBreaks>
      <pageMargins left="0.70866141732283472" right="0.70866141732283472" top="0.74803149606299213" bottom="0.74803149606299213" header="0.31496062992125984" footer="0.31496062992125984"/>
      <pageSetup paperSize="9" scale="47" orientation="portrait" r:id="rId3"/>
    </customSheetView>
    <customSheetView guid="{5358EB80-DC0D-447E-B250-0797C8A3D55E}" scale="70" showPageBreaks="1" printArea="1" view="pageBreakPreview" topLeftCell="A73">
      <selection activeCell="A6" sqref="A6:H6"/>
      <colBreaks count="1" manualBreakCount="1">
        <brk id="8" max="1048575" man="1"/>
      </colBreaks>
      <pageMargins left="0.70866141732283472" right="0.70866141732283472" top="0.74803149606299213" bottom="0.74803149606299213" header="0.31496062992125984" footer="0.31496062992125984"/>
      <pageSetup paperSize="9" scale="47" orientation="portrait" r:id="rId4"/>
    </customSheetView>
    <customSheetView guid="{FD460581-9426-4D8D-A5F6-595E0DF55B16}" scale="70" showPageBreaks="1" view="pageBreakPreview" topLeftCell="A73">
      <selection activeCell="A6" sqref="A6:H6"/>
      <colBreaks count="1" manualBreakCount="1">
        <brk id="8" max="1048575" man="1"/>
      </colBreaks>
      <pageMargins left="0.70866141732283472" right="0.70866141732283472" top="0.74803149606299213" bottom="0.74803149606299213" header="0.31496062992125984" footer="0.31496062992125984"/>
      <pageSetup paperSize="9" scale="47" orientation="portrait" r:id="rId5"/>
    </customSheetView>
  </customSheetViews>
  <mergeCells count="8">
    <mergeCell ref="H2:H5"/>
    <mergeCell ref="H1:J1"/>
    <mergeCell ref="A6:H6"/>
    <mergeCell ref="A8:A9"/>
    <mergeCell ref="B8:B9"/>
    <mergeCell ref="C8:E8"/>
    <mergeCell ref="F8:G8"/>
    <mergeCell ref="H8:H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8" fitToHeight="0" orientation="portrait" r:id="rId6"/>
  <rowBreaks count="4" manualBreakCount="4">
    <brk id="23" max="7" man="1"/>
    <brk id="42" max="7" man="1"/>
    <brk id="64" max="7" man="1"/>
    <brk id="86" max="7" man="1"/>
  </rowBreaks>
  <colBreaks count="1" manualBreakCount="1">
    <brk id="8" max="1048575" man="1"/>
  </colBreaks>
  <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view="pageBreakPreview" topLeftCell="A49" zoomScale="60" zoomScaleNormal="60" zoomScalePageLayoutView="40" workbookViewId="0">
      <selection activeCell="A57" sqref="A1:XFD1048576"/>
    </sheetView>
  </sheetViews>
  <sheetFormatPr defaultRowHeight="15.75" x14ac:dyDescent="0.2"/>
  <cols>
    <col min="1" max="1" width="6.28515625" style="4" customWidth="1"/>
    <col min="2" max="2" width="59.85546875" style="341" customWidth="1"/>
    <col min="3" max="3" width="16.5703125" style="341" customWidth="1"/>
    <col min="4" max="4" width="47.140625" style="341" customWidth="1"/>
    <col min="5" max="5" width="25.28515625" style="341" customWidth="1"/>
    <col min="6" max="6" width="56" style="353" customWidth="1"/>
    <col min="7" max="7" width="21" style="341" customWidth="1"/>
    <col min="8" max="8" width="43.5703125" style="341" customWidth="1"/>
    <col min="9" max="9" width="13.28515625" style="341" customWidth="1"/>
    <col min="10" max="10" width="35" style="341" customWidth="1"/>
    <col min="11" max="11" width="43.28515625" style="341" customWidth="1"/>
    <col min="12" max="16384" width="9.140625" style="341"/>
  </cols>
  <sheetData>
    <row r="1" spans="1:10" s="338" customFormat="1" ht="18.75" x14ac:dyDescent="0.2">
      <c r="A1" s="340"/>
      <c r="B1" s="336"/>
      <c r="C1" s="336"/>
      <c r="D1" s="336"/>
      <c r="E1" s="336"/>
      <c r="F1" s="337"/>
      <c r="G1" s="478" t="s">
        <v>1192</v>
      </c>
      <c r="H1" s="478"/>
      <c r="I1" s="478"/>
      <c r="J1" s="478"/>
    </row>
    <row r="2" spans="1:10" s="338" customFormat="1" ht="18.75" x14ac:dyDescent="0.2">
      <c r="A2" s="480" t="s">
        <v>380</v>
      </c>
      <c r="B2" s="480"/>
      <c r="C2" s="480"/>
      <c r="D2" s="480"/>
      <c r="E2" s="480"/>
      <c r="F2" s="480"/>
      <c r="G2" s="480"/>
      <c r="H2" s="480"/>
      <c r="I2" s="480"/>
      <c r="J2" s="480"/>
    </row>
    <row r="3" spans="1:10" s="338" customFormat="1" ht="18.75" x14ac:dyDescent="0.2">
      <c r="A3" s="480" t="s">
        <v>1227</v>
      </c>
      <c r="B3" s="480"/>
      <c r="C3" s="480"/>
      <c r="D3" s="480"/>
      <c r="E3" s="480"/>
      <c r="F3" s="480"/>
      <c r="G3" s="480"/>
      <c r="H3" s="480"/>
      <c r="I3" s="480"/>
      <c r="J3" s="480"/>
    </row>
    <row r="4" spans="1:10" s="338" customFormat="1" ht="18.75" x14ac:dyDescent="0.2">
      <c r="A4" s="340"/>
      <c r="B4" s="336"/>
      <c r="C4" s="336"/>
      <c r="D4" s="336"/>
      <c r="E4" s="336"/>
      <c r="F4" s="337"/>
      <c r="G4" s="336"/>
      <c r="H4" s="336"/>
      <c r="I4" s="336"/>
      <c r="J4" s="336"/>
    </row>
    <row r="5" spans="1:10" ht="126" x14ac:dyDescent="0.2">
      <c r="A5" s="355" t="s">
        <v>81</v>
      </c>
      <c r="B5" s="355" t="s">
        <v>192</v>
      </c>
      <c r="C5" s="355" t="s">
        <v>1163</v>
      </c>
      <c r="D5" s="355" t="s">
        <v>200</v>
      </c>
      <c r="E5" s="355" t="s">
        <v>1164</v>
      </c>
      <c r="F5" s="355" t="s">
        <v>201</v>
      </c>
      <c r="G5" s="355" t="s">
        <v>1162</v>
      </c>
      <c r="H5" s="355" t="s">
        <v>200</v>
      </c>
      <c r="I5" s="355" t="s">
        <v>1165</v>
      </c>
      <c r="J5" s="355" t="s">
        <v>86</v>
      </c>
    </row>
    <row r="6" spans="1:10" x14ac:dyDescent="0.2">
      <c r="A6" s="484" t="s">
        <v>1170</v>
      </c>
      <c r="B6" s="484"/>
      <c r="C6" s="484"/>
      <c r="D6" s="484"/>
      <c r="E6" s="484"/>
      <c r="F6" s="484"/>
      <c r="G6" s="484"/>
      <c r="H6" s="484"/>
      <c r="I6" s="484"/>
      <c r="J6" s="484"/>
    </row>
    <row r="7" spans="1:10" ht="47.25" x14ac:dyDescent="0.2">
      <c r="A7" s="358">
        <v>1</v>
      </c>
      <c r="B7" s="200" t="s">
        <v>850</v>
      </c>
      <c r="C7" s="19">
        <v>100</v>
      </c>
      <c r="D7" s="246" t="s">
        <v>1166</v>
      </c>
      <c r="E7" s="19">
        <v>91.36</v>
      </c>
      <c r="F7" s="360" t="s">
        <v>1181</v>
      </c>
      <c r="G7" s="19">
        <f>28125/28197*100</f>
        <v>99.74</v>
      </c>
      <c r="H7" s="358" t="s">
        <v>1183</v>
      </c>
      <c r="I7" s="19">
        <f>AVERAGE(C7,E7,G7)</f>
        <v>97.03</v>
      </c>
      <c r="J7" s="358" t="s">
        <v>1184</v>
      </c>
    </row>
    <row r="8" spans="1:10" ht="47.25" x14ac:dyDescent="0.2">
      <c r="A8" s="358">
        <v>2</v>
      </c>
      <c r="B8" s="200" t="s">
        <v>1193</v>
      </c>
      <c r="C8" s="19">
        <v>100</v>
      </c>
      <c r="D8" s="246" t="s">
        <v>1166</v>
      </c>
      <c r="E8" s="19">
        <v>93.42</v>
      </c>
      <c r="F8" s="360" t="s">
        <v>1181</v>
      </c>
      <c r="G8" s="19">
        <f>28125/28197*100</f>
        <v>99.74</v>
      </c>
      <c r="H8" s="358" t="s">
        <v>1183</v>
      </c>
      <c r="I8" s="19">
        <f>AVERAGE(C8,E8,G8)</f>
        <v>97.72</v>
      </c>
      <c r="J8" s="358" t="s">
        <v>1184</v>
      </c>
    </row>
    <row r="9" spans="1:10" ht="47.25" x14ac:dyDescent="0.2">
      <c r="A9" s="358">
        <v>3</v>
      </c>
      <c r="B9" s="200" t="s">
        <v>851</v>
      </c>
      <c r="C9" s="369">
        <v>100</v>
      </c>
      <c r="D9" s="246" t="s">
        <v>1166</v>
      </c>
      <c r="E9" s="19">
        <v>86.08</v>
      </c>
      <c r="F9" s="360" t="s">
        <v>1181</v>
      </c>
      <c r="G9" s="19">
        <f>25957/25957*100</f>
        <v>100</v>
      </c>
      <c r="H9" s="358" t="s">
        <v>1183</v>
      </c>
      <c r="I9" s="19">
        <f>AVERAGE(C9,E9,G9)</f>
        <v>95.36</v>
      </c>
      <c r="J9" s="358" t="s">
        <v>1184</v>
      </c>
    </row>
    <row r="10" spans="1:10" ht="47.25" x14ac:dyDescent="0.2">
      <c r="A10" s="358">
        <v>4</v>
      </c>
      <c r="B10" s="200" t="s">
        <v>1153</v>
      </c>
      <c r="C10" s="369">
        <v>100</v>
      </c>
      <c r="D10" s="246" t="s">
        <v>1166</v>
      </c>
      <c r="E10" s="19">
        <v>88.55</v>
      </c>
      <c r="F10" s="360" t="s">
        <v>1181</v>
      </c>
      <c r="G10" s="19">
        <v>100</v>
      </c>
      <c r="H10" s="358" t="s">
        <v>1183</v>
      </c>
      <c r="I10" s="19">
        <f t="shared" ref="I10:I16" si="0">AVERAGE(C10,E10,G10)</f>
        <v>96.18</v>
      </c>
      <c r="J10" s="358" t="s">
        <v>1184</v>
      </c>
    </row>
    <row r="11" spans="1:10" ht="47.25" x14ac:dyDescent="0.2">
      <c r="A11" s="203">
        <v>5</v>
      </c>
      <c r="B11" s="200" t="s">
        <v>852</v>
      </c>
      <c r="C11" s="369">
        <v>100</v>
      </c>
      <c r="D11" s="246" t="s">
        <v>1166</v>
      </c>
      <c r="E11" s="19">
        <v>82.41</v>
      </c>
      <c r="F11" s="360" t="s">
        <v>1181</v>
      </c>
      <c r="G11" s="19">
        <v>100</v>
      </c>
      <c r="H11" s="358" t="s">
        <v>1183</v>
      </c>
      <c r="I11" s="19">
        <f t="shared" si="0"/>
        <v>94.14</v>
      </c>
      <c r="J11" s="358" t="s">
        <v>1184</v>
      </c>
    </row>
    <row r="12" spans="1:10" ht="47.25" x14ac:dyDescent="0.2">
      <c r="A12" s="203">
        <v>6</v>
      </c>
      <c r="B12" s="200" t="s">
        <v>853</v>
      </c>
      <c r="C12" s="369">
        <v>100</v>
      </c>
      <c r="D12" s="246" t="s">
        <v>1166</v>
      </c>
      <c r="E12" s="19">
        <v>87.12</v>
      </c>
      <c r="F12" s="360" t="s">
        <v>1181</v>
      </c>
      <c r="G12" s="19">
        <v>100</v>
      </c>
      <c r="H12" s="358" t="s">
        <v>1183</v>
      </c>
      <c r="I12" s="19">
        <f t="shared" si="0"/>
        <v>95.71</v>
      </c>
      <c r="J12" s="358" t="s">
        <v>1184</v>
      </c>
    </row>
    <row r="13" spans="1:10" ht="47.25" x14ac:dyDescent="0.2">
      <c r="A13" s="358">
        <v>7</v>
      </c>
      <c r="B13" s="200" t="s">
        <v>903</v>
      </c>
      <c r="C13" s="369">
        <v>100</v>
      </c>
      <c r="D13" s="246" t="s">
        <v>1166</v>
      </c>
      <c r="E13" s="19">
        <v>90.23</v>
      </c>
      <c r="F13" s="360" t="s">
        <v>1181</v>
      </c>
      <c r="G13" s="19">
        <v>100</v>
      </c>
      <c r="H13" s="358" t="s">
        <v>1183</v>
      </c>
      <c r="I13" s="19">
        <f>AVERAGE(C13,E13,G13)</f>
        <v>96.74</v>
      </c>
      <c r="J13" s="358" t="s">
        <v>1184</v>
      </c>
    </row>
    <row r="14" spans="1:10" ht="47.25" x14ac:dyDescent="0.2">
      <c r="A14" s="358">
        <v>8</v>
      </c>
      <c r="B14" s="200" t="s">
        <v>902</v>
      </c>
      <c r="C14" s="369">
        <v>100</v>
      </c>
      <c r="D14" s="246" t="s">
        <v>1166</v>
      </c>
      <c r="E14" s="19">
        <v>90.58</v>
      </c>
      <c r="F14" s="360" t="s">
        <v>1181</v>
      </c>
      <c r="G14" s="19">
        <v>100</v>
      </c>
      <c r="H14" s="358" t="s">
        <v>1183</v>
      </c>
      <c r="I14" s="19">
        <f t="shared" si="0"/>
        <v>96.86</v>
      </c>
      <c r="J14" s="358" t="s">
        <v>1184</v>
      </c>
    </row>
    <row r="15" spans="1:10" ht="121.5" customHeight="1" x14ac:dyDescent="0.2">
      <c r="A15" s="358">
        <v>9</v>
      </c>
      <c r="B15" s="370" t="s">
        <v>901</v>
      </c>
      <c r="C15" s="369">
        <v>100</v>
      </c>
      <c r="D15" s="246" t="s">
        <v>1166</v>
      </c>
      <c r="E15" s="19">
        <v>83.04</v>
      </c>
      <c r="F15" s="358" t="s">
        <v>1181</v>
      </c>
      <c r="G15" s="19">
        <v>100</v>
      </c>
      <c r="H15" s="358" t="s">
        <v>1183</v>
      </c>
      <c r="I15" s="19">
        <f>AVERAGE(C15,E15,G15)</f>
        <v>94.35</v>
      </c>
      <c r="J15" s="358" t="s">
        <v>1184</v>
      </c>
    </row>
    <row r="16" spans="1:10" ht="47.25" x14ac:dyDescent="0.2">
      <c r="A16" s="358">
        <v>10</v>
      </c>
      <c r="B16" s="200" t="s">
        <v>1194</v>
      </c>
      <c r="C16" s="369">
        <v>100</v>
      </c>
      <c r="D16" s="246" t="s">
        <v>1166</v>
      </c>
      <c r="E16" s="19">
        <v>90.21</v>
      </c>
      <c r="F16" s="360" t="s">
        <v>1181</v>
      </c>
      <c r="G16" s="19">
        <v>100</v>
      </c>
      <c r="H16" s="358" t="s">
        <v>1183</v>
      </c>
      <c r="I16" s="19">
        <f t="shared" si="0"/>
        <v>96.74</v>
      </c>
      <c r="J16" s="358" t="s">
        <v>1184</v>
      </c>
    </row>
    <row r="17" spans="1:10" ht="84.75" customHeight="1" x14ac:dyDescent="0.2">
      <c r="A17" s="358">
        <v>11</v>
      </c>
      <c r="B17" s="370" t="s">
        <v>1169</v>
      </c>
      <c r="C17" s="369">
        <v>100</v>
      </c>
      <c r="D17" s="246" t="s">
        <v>1166</v>
      </c>
      <c r="E17" s="19">
        <v>97.5</v>
      </c>
      <c r="F17" s="358" t="s">
        <v>1181</v>
      </c>
      <c r="G17" s="19">
        <v>100</v>
      </c>
      <c r="H17" s="358" t="s">
        <v>1183</v>
      </c>
      <c r="I17" s="19">
        <f>AVERAGE(C17,E17,G17)</f>
        <v>99.17</v>
      </c>
      <c r="J17" s="358" t="s">
        <v>1184</v>
      </c>
    </row>
    <row r="18" spans="1:10" ht="31.5" x14ac:dyDescent="0.2">
      <c r="A18" s="485"/>
      <c r="B18" s="485"/>
      <c r="C18" s="485"/>
      <c r="D18" s="485"/>
      <c r="E18" s="485"/>
      <c r="F18" s="485"/>
      <c r="G18" s="357"/>
      <c r="H18" s="357"/>
      <c r="I18" s="356">
        <f>AVERAGE(I7:I17)</f>
        <v>96.36</v>
      </c>
      <c r="J18" s="361" t="s">
        <v>879</v>
      </c>
    </row>
    <row r="19" spans="1:10" s="342" customFormat="1" x14ac:dyDescent="0.2">
      <c r="A19" s="481" t="s">
        <v>1197</v>
      </c>
      <c r="B19" s="482"/>
      <c r="C19" s="482"/>
      <c r="D19" s="482"/>
      <c r="E19" s="482"/>
      <c r="F19" s="482"/>
      <c r="G19" s="482"/>
      <c r="H19" s="482"/>
      <c r="I19" s="482"/>
      <c r="J19" s="483"/>
    </row>
    <row r="20" spans="1:10" s="342" customFormat="1" ht="31.5" x14ac:dyDescent="0.2">
      <c r="A20" s="359">
        <v>12</v>
      </c>
      <c r="B20" s="10" t="s">
        <v>1174</v>
      </c>
      <c r="C20" s="343"/>
      <c r="D20" s="344"/>
      <c r="E20" s="343"/>
      <c r="F20" s="345"/>
      <c r="G20" s="343"/>
      <c r="H20" s="346"/>
      <c r="I20" s="343"/>
      <c r="J20" s="346"/>
    </row>
    <row r="21" spans="1:10" s="342" customFormat="1" ht="47.25" x14ac:dyDescent="0.2">
      <c r="A21" s="347"/>
      <c r="B21" s="10" t="s">
        <v>1187</v>
      </c>
      <c r="C21" s="19">
        <v>100</v>
      </c>
      <c r="D21" s="246" t="s">
        <v>1166</v>
      </c>
      <c r="E21" s="19">
        <v>93.19</v>
      </c>
      <c r="F21" s="360" t="s">
        <v>1181</v>
      </c>
      <c r="G21" s="19">
        <f>406181/415300*100</f>
        <v>97.8</v>
      </c>
      <c r="H21" s="358" t="s">
        <v>1183</v>
      </c>
      <c r="I21" s="19">
        <f>AVERAGE(C21,E21,G21)</f>
        <v>97</v>
      </c>
      <c r="J21" s="358" t="s">
        <v>1184</v>
      </c>
    </row>
    <row r="22" spans="1:10" s="342" customFormat="1" ht="47.25" x14ac:dyDescent="0.2">
      <c r="A22" s="347"/>
      <c r="B22" s="10" t="s">
        <v>1188</v>
      </c>
      <c r="C22" s="19">
        <v>100</v>
      </c>
      <c r="D22" s="246" t="s">
        <v>1166</v>
      </c>
      <c r="E22" s="19">
        <v>90.46</v>
      </c>
      <c r="F22" s="360" t="s">
        <v>1181</v>
      </c>
      <c r="G22" s="19">
        <f>36993/37000*100</f>
        <v>99.98</v>
      </c>
      <c r="H22" s="358" t="s">
        <v>1182</v>
      </c>
      <c r="I22" s="19">
        <f t="shared" ref="I22:I23" si="1">AVERAGE(C22,E22,G22)</f>
        <v>96.81</v>
      </c>
      <c r="J22" s="358" t="s">
        <v>1184</v>
      </c>
    </row>
    <row r="23" spans="1:10" s="342" customFormat="1" ht="47.25" x14ac:dyDescent="0.2">
      <c r="A23" s="347"/>
      <c r="B23" s="10" t="s">
        <v>1189</v>
      </c>
      <c r="C23" s="19">
        <v>100</v>
      </c>
      <c r="D23" s="246" t="s">
        <v>1166</v>
      </c>
      <c r="E23" s="19">
        <v>90.05</v>
      </c>
      <c r="F23" s="360" t="s">
        <v>1181</v>
      </c>
      <c r="G23" s="19">
        <f>190461/191000*100</f>
        <v>99.72</v>
      </c>
      <c r="H23" s="358" t="s">
        <v>1183</v>
      </c>
      <c r="I23" s="19">
        <f t="shared" si="1"/>
        <v>96.59</v>
      </c>
      <c r="J23" s="358" t="s">
        <v>1184</v>
      </c>
    </row>
    <row r="24" spans="1:10" s="342" customFormat="1" ht="47.25" x14ac:dyDescent="0.2">
      <c r="A24" s="359">
        <v>13</v>
      </c>
      <c r="B24" s="10" t="s">
        <v>1175</v>
      </c>
      <c r="C24" s="19">
        <v>100</v>
      </c>
      <c r="D24" s="246" t="s">
        <v>1166</v>
      </c>
      <c r="E24" s="19">
        <v>90.14</v>
      </c>
      <c r="F24" s="360" t="s">
        <v>1181</v>
      </c>
      <c r="G24" s="19">
        <f>655721/663174*100</f>
        <v>98.88</v>
      </c>
      <c r="H24" s="358" t="s">
        <v>1183</v>
      </c>
      <c r="I24" s="19">
        <f>AVERAGE(C24,E24,G24)</f>
        <v>96.34</v>
      </c>
      <c r="J24" s="358" t="s">
        <v>1184</v>
      </c>
    </row>
    <row r="25" spans="1:10" s="342" customFormat="1" ht="47.25" x14ac:dyDescent="0.2">
      <c r="A25" s="359">
        <v>14</v>
      </c>
      <c r="B25" s="10" t="s">
        <v>1180</v>
      </c>
      <c r="C25" s="19">
        <v>100</v>
      </c>
      <c r="D25" s="246" t="s">
        <v>1166</v>
      </c>
      <c r="E25" s="19">
        <v>92.51</v>
      </c>
      <c r="F25" s="360" t="s">
        <v>1181</v>
      </c>
      <c r="G25" s="19">
        <v>100</v>
      </c>
      <c r="H25" s="358" t="s">
        <v>1183</v>
      </c>
      <c r="I25" s="19">
        <f t="shared" ref="I25" si="2">AVERAGE(C25,E25,G25)</f>
        <v>97.5</v>
      </c>
      <c r="J25" s="358" t="s">
        <v>1184</v>
      </c>
    </row>
    <row r="26" spans="1:10" s="342" customFormat="1" ht="37.5" customHeight="1" x14ac:dyDescent="0.2">
      <c r="A26" s="359">
        <v>15</v>
      </c>
      <c r="B26" s="10" t="s">
        <v>1191</v>
      </c>
      <c r="C26" s="19"/>
      <c r="D26" s="246"/>
      <c r="E26" s="343"/>
      <c r="F26" s="345"/>
      <c r="G26" s="343"/>
      <c r="H26" s="346"/>
      <c r="I26" s="343"/>
      <c r="J26" s="346"/>
    </row>
    <row r="27" spans="1:10" s="342" customFormat="1" ht="47.25" x14ac:dyDescent="0.2">
      <c r="A27" s="359"/>
      <c r="B27" s="370" t="s">
        <v>1187</v>
      </c>
      <c r="C27" s="19">
        <v>100</v>
      </c>
      <c r="D27" s="246" t="s">
        <v>1166</v>
      </c>
      <c r="E27" s="19">
        <v>88.99</v>
      </c>
      <c r="F27" s="360" t="s">
        <v>1181</v>
      </c>
      <c r="G27" s="19">
        <v>100</v>
      </c>
      <c r="H27" s="358" t="s">
        <v>1183</v>
      </c>
      <c r="I27" s="19">
        <f t="shared" ref="I27:I47" si="3">AVERAGE(C27,E27,G27)</f>
        <v>96.33</v>
      </c>
      <c r="J27" s="358" t="s">
        <v>1184</v>
      </c>
    </row>
    <row r="28" spans="1:10" s="342" customFormat="1" ht="47.25" x14ac:dyDescent="0.2">
      <c r="A28" s="359"/>
      <c r="B28" s="370" t="s">
        <v>1188</v>
      </c>
      <c r="C28" s="19">
        <v>100</v>
      </c>
      <c r="D28" s="246" t="s">
        <v>1166</v>
      </c>
      <c r="E28" s="19">
        <v>86.55</v>
      </c>
      <c r="F28" s="360" t="s">
        <v>1181</v>
      </c>
      <c r="G28" s="19">
        <v>100</v>
      </c>
      <c r="H28" s="358" t="s">
        <v>1183</v>
      </c>
      <c r="I28" s="19">
        <f t="shared" si="3"/>
        <v>95.52</v>
      </c>
      <c r="J28" s="358" t="s">
        <v>1184</v>
      </c>
    </row>
    <row r="29" spans="1:10" s="342" customFormat="1" ht="47.25" x14ac:dyDescent="0.2">
      <c r="A29" s="359">
        <v>16</v>
      </c>
      <c r="B29" s="370" t="s">
        <v>1176</v>
      </c>
      <c r="C29" s="19">
        <v>100</v>
      </c>
      <c r="D29" s="246" t="s">
        <v>1166</v>
      </c>
      <c r="E29" s="19">
        <v>89.55</v>
      </c>
      <c r="F29" s="360" t="s">
        <v>1181</v>
      </c>
      <c r="G29" s="19">
        <f>115478/115500*100</f>
        <v>99.98</v>
      </c>
      <c r="H29" s="358" t="s">
        <v>1183</v>
      </c>
      <c r="I29" s="19">
        <f>AVERAGE(C29,E29,G29)</f>
        <v>96.51</v>
      </c>
      <c r="J29" s="358" t="s">
        <v>1184</v>
      </c>
    </row>
    <row r="30" spans="1:10" s="342" customFormat="1" ht="31.5" x14ac:dyDescent="0.2">
      <c r="A30" s="359">
        <v>17</v>
      </c>
      <c r="B30" s="370" t="s">
        <v>1190</v>
      </c>
      <c r="C30" s="19"/>
      <c r="D30" s="246"/>
      <c r="E30" s="343"/>
      <c r="F30" s="345"/>
      <c r="G30" s="346"/>
      <c r="H30" s="346"/>
      <c r="I30" s="343"/>
      <c r="J30" s="346"/>
    </row>
    <row r="31" spans="1:10" s="342" customFormat="1" ht="47.25" x14ac:dyDescent="0.2">
      <c r="A31" s="359"/>
      <c r="B31" s="370" t="s">
        <v>1187</v>
      </c>
      <c r="C31" s="19">
        <v>100</v>
      </c>
      <c r="D31" s="246" t="s">
        <v>1166</v>
      </c>
      <c r="E31" s="19">
        <v>88.55</v>
      </c>
      <c r="F31" s="360" t="s">
        <v>1181</v>
      </c>
      <c r="G31" s="19">
        <v>100</v>
      </c>
      <c r="H31" s="358" t="s">
        <v>1183</v>
      </c>
      <c r="I31" s="19">
        <f t="shared" si="3"/>
        <v>96.18</v>
      </c>
      <c r="J31" s="358" t="s">
        <v>1184</v>
      </c>
    </row>
    <row r="32" spans="1:10" s="342" customFormat="1" ht="47.25" x14ac:dyDescent="0.2">
      <c r="A32" s="359"/>
      <c r="B32" s="370" t="s">
        <v>1188</v>
      </c>
      <c r="C32" s="19">
        <v>100</v>
      </c>
      <c r="D32" s="246" t="s">
        <v>1166</v>
      </c>
      <c r="E32" s="19">
        <v>88</v>
      </c>
      <c r="F32" s="360" t="s">
        <v>1181</v>
      </c>
      <c r="G32" s="19">
        <v>100</v>
      </c>
      <c r="H32" s="358" t="s">
        <v>1183</v>
      </c>
      <c r="I32" s="19">
        <f t="shared" si="3"/>
        <v>96</v>
      </c>
      <c r="J32" s="358" t="s">
        <v>1184</v>
      </c>
    </row>
    <row r="33" spans="1:10" s="342" customFormat="1" ht="47.25" x14ac:dyDescent="0.2">
      <c r="A33" s="359"/>
      <c r="B33" s="370" t="s">
        <v>1189</v>
      </c>
      <c r="C33" s="19">
        <v>100</v>
      </c>
      <c r="D33" s="246" t="s">
        <v>1166</v>
      </c>
      <c r="E33" s="19">
        <v>85.55</v>
      </c>
      <c r="F33" s="360" t="s">
        <v>1181</v>
      </c>
      <c r="G33" s="19">
        <f>95931/100000*100</f>
        <v>95.93</v>
      </c>
      <c r="H33" s="358" t="s">
        <v>1183</v>
      </c>
      <c r="I33" s="19">
        <f t="shared" si="3"/>
        <v>93.83</v>
      </c>
      <c r="J33" s="358" t="s">
        <v>1184</v>
      </c>
    </row>
    <row r="34" spans="1:10" s="342" customFormat="1" ht="31.5" x14ac:dyDescent="0.2">
      <c r="A34" s="359">
        <v>18</v>
      </c>
      <c r="B34" s="370" t="s">
        <v>1206</v>
      </c>
      <c r="C34" s="371"/>
      <c r="D34" s="371"/>
      <c r="E34" s="348"/>
      <c r="F34" s="348"/>
      <c r="G34" s="348"/>
      <c r="H34" s="348"/>
      <c r="I34" s="348"/>
      <c r="J34" s="348"/>
    </row>
    <row r="35" spans="1:10" s="342" customFormat="1" ht="47.25" x14ac:dyDescent="0.2">
      <c r="A35" s="359"/>
      <c r="B35" s="370" t="s">
        <v>1198</v>
      </c>
      <c r="C35" s="19">
        <v>100</v>
      </c>
      <c r="D35" s="246" t="s">
        <v>1166</v>
      </c>
      <c r="E35" s="323">
        <v>87.5</v>
      </c>
      <c r="F35" s="360" t="s">
        <v>1181</v>
      </c>
      <c r="G35" s="19">
        <v>100</v>
      </c>
      <c r="H35" s="358" t="s">
        <v>1183</v>
      </c>
      <c r="I35" s="19">
        <f>AVERAGE(C35,E35,G35)</f>
        <v>95.83</v>
      </c>
      <c r="J35" s="358" t="s">
        <v>1184</v>
      </c>
    </row>
    <row r="36" spans="1:10" s="342" customFormat="1" ht="47.25" x14ac:dyDescent="0.2">
      <c r="A36" s="359"/>
      <c r="B36" s="370" t="s">
        <v>1199</v>
      </c>
      <c r="C36" s="19">
        <v>100</v>
      </c>
      <c r="D36" s="246" t="s">
        <v>1166</v>
      </c>
      <c r="E36" s="323">
        <v>88.48</v>
      </c>
      <c r="F36" s="360" t="s">
        <v>1181</v>
      </c>
      <c r="G36" s="19">
        <v>100</v>
      </c>
      <c r="H36" s="358" t="s">
        <v>1183</v>
      </c>
      <c r="I36" s="19">
        <f>AVERAGE(C36,E36,G36)</f>
        <v>96.16</v>
      </c>
      <c r="J36" s="358" t="s">
        <v>1184</v>
      </c>
    </row>
    <row r="37" spans="1:10" s="342" customFormat="1" ht="19.5" customHeight="1" x14ac:dyDescent="0.2">
      <c r="A37" s="359">
        <v>19</v>
      </c>
      <c r="B37" s="372" t="s">
        <v>1195</v>
      </c>
      <c r="C37" s="19"/>
      <c r="D37" s="344"/>
      <c r="E37" s="343"/>
      <c r="F37" s="345"/>
      <c r="G37" s="343"/>
      <c r="H37" s="346"/>
      <c r="I37" s="343"/>
      <c r="J37" s="346"/>
    </row>
    <row r="38" spans="1:10" s="342" customFormat="1" ht="47.25" x14ac:dyDescent="0.2">
      <c r="A38" s="359"/>
      <c r="B38" s="370" t="s">
        <v>1198</v>
      </c>
      <c r="C38" s="19">
        <v>100</v>
      </c>
      <c r="D38" s="246" t="s">
        <v>1166</v>
      </c>
      <c r="E38" s="323">
        <v>87.64</v>
      </c>
      <c r="F38" s="360" t="s">
        <v>1181</v>
      </c>
      <c r="G38" s="323">
        <v>100</v>
      </c>
      <c r="H38" s="358" t="s">
        <v>1183</v>
      </c>
      <c r="I38" s="19">
        <f>AVERAGE(C38,E38,G38)</f>
        <v>95.88</v>
      </c>
      <c r="J38" s="358" t="s">
        <v>1184</v>
      </c>
    </row>
    <row r="39" spans="1:10" s="342" customFormat="1" ht="47.25" x14ac:dyDescent="0.2">
      <c r="A39" s="359"/>
      <c r="B39" s="370" t="s">
        <v>1199</v>
      </c>
      <c r="C39" s="19">
        <v>100</v>
      </c>
      <c r="D39" s="246" t="s">
        <v>1166</v>
      </c>
      <c r="E39" s="323">
        <v>86.76</v>
      </c>
      <c r="F39" s="360" t="s">
        <v>1181</v>
      </c>
      <c r="G39" s="323">
        <v>100</v>
      </c>
      <c r="H39" s="358" t="s">
        <v>1183</v>
      </c>
      <c r="I39" s="19">
        <f>AVERAGE(C39,E39,G39)</f>
        <v>95.59</v>
      </c>
      <c r="J39" s="358" t="s">
        <v>1184</v>
      </c>
    </row>
    <row r="40" spans="1:10" s="342" customFormat="1" ht="47.25" x14ac:dyDescent="0.2">
      <c r="A40" s="359">
        <v>20</v>
      </c>
      <c r="B40" s="370" t="s">
        <v>1207</v>
      </c>
      <c r="C40" s="19">
        <v>100</v>
      </c>
      <c r="D40" s="246" t="s">
        <v>1166</v>
      </c>
      <c r="E40" s="19">
        <v>85.67</v>
      </c>
      <c r="F40" s="360" t="s">
        <v>1181</v>
      </c>
      <c r="G40" s="19">
        <f>1038/1150*100</f>
        <v>90.26</v>
      </c>
      <c r="H40" s="358" t="s">
        <v>1182</v>
      </c>
      <c r="I40" s="19">
        <f t="shared" si="3"/>
        <v>91.98</v>
      </c>
      <c r="J40" s="358" t="s">
        <v>1184</v>
      </c>
    </row>
    <row r="41" spans="1:10" s="342" customFormat="1" ht="47.25" x14ac:dyDescent="0.2">
      <c r="A41" s="359">
        <v>21</v>
      </c>
      <c r="B41" s="370" t="s">
        <v>1205</v>
      </c>
      <c r="C41" s="19">
        <v>100</v>
      </c>
      <c r="D41" s="246" t="s">
        <v>1166</v>
      </c>
      <c r="E41" s="19">
        <v>90.4</v>
      </c>
      <c r="F41" s="360" t="s">
        <v>1181</v>
      </c>
      <c r="G41" s="19">
        <f>68/71*100</f>
        <v>95.77</v>
      </c>
      <c r="H41" s="358" t="s">
        <v>1183</v>
      </c>
      <c r="I41" s="19">
        <f>AVERAGE(C41,E41,G41)</f>
        <v>95.39</v>
      </c>
      <c r="J41" s="358" t="s">
        <v>1184</v>
      </c>
    </row>
    <row r="42" spans="1:10" s="342" customFormat="1" ht="47.25" x14ac:dyDescent="0.2">
      <c r="A42" s="359">
        <v>22</v>
      </c>
      <c r="B42" s="370" t="s">
        <v>1177</v>
      </c>
      <c r="C42" s="19">
        <v>100</v>
      </c>
      <c r="D42" s="246" t="s">
        <v>1166</v>
      </c>
      <c r="E42" s="19">
        <v>88.18</v>
      </c>
      <c r="F42" s="360" t="s">
        <v>1181</v>
      </c>
      <c r="G42" s="19">
        <f>(11/250)/(10/227)*100</f>
        <v>99.88</v>
      </c>
      <c r="H42" s="358" t="s">
        <v>1183</v>
      </c>
      <c r="I42" s="19">
        <f>AVERAGE(C42,E42,G42)</f>
        <v>96.02</v>
      </c>
      <c r="J42" s="358" t="s">
        <v>1184</v>
      </c>
    </row>
    <row r="43" spans="1:10" s="342" customFormat="1" ht="47.25" x14ac:dyDescent="0.2">
      <c r="A43" s="359">
        <v>23</v>
      </c>
      <c r="B43" s="370" t="s">
        <v>1202</v>
      </c>
      <c r="C43" s="19">
        <v>100</v>
      </c>
      <c r="D43" s="246" t="s">
        <v>1166</v>
      </c>
      <c r="E43" s="19">
        <v>85.39</v>
      </c>
      <c r="F43" s="360" t="s">
        <v>1181</v>
      </c>
      <c r="G43" s="19">
        <v>100</v>
      </c>
      <c r="H43" s="358" t="s">
        <v>1183</v>
      </c>
      <c r="I43" s="19">
        <f t="shared" si="3"/>
        <v>95.13</v>
      </c>
      <c r="J43" s="358" t="s">
        <v>1184</v>
      </c>
    </row>
    <row r="44" spans="1:10" s="342" customFormat="1" ht="47.25" x14ac:dyDescent="0.2">
      <c r="A44" s="359">
        <v>24</v>
      </c>
      <c r="B44" s="370" t="s">
        <v>1178</v>
      </c>
      <c r="C44" s="19">
        <v>100</v>
      </c>
      <c r="D44" s="246" t="s">
        <v>1166</v>
      </c>
      <c r="E44" s="19">
        <v>95.26</v>
      </c>
      <c r="F44" s="360" t="s">
        <v>1181</v>
      </c>
      <c r="G44" s="19">
        <f>1934531/1979030*100</f>
        <v>97.75</v>
      </c>
      <c r="H44" s="358" t="s">
        <v>1183</v>
      </c>
      <c r="I44" s="19">
        <f t="shared" si="3"/>
        <v>97.67</v>
      </c>
      <c r="J44" s="358" t="s">
        <v>1184</v>
      </c>
    </row>
    <row r="45" spans="1:10" s="342" customFormat="1" ht="47.25" x14ac:dyDescent="0.2">
      <c r="A45" s="359">
        <v>25</v>
      </c>
      <c r="B45" s="370" t="s">
        <v>1200</v>
      </c>
      <c r="C45" s="19">
        <v>100</v>
      </c>
      <c r="D45" s="246" t="s">
        <v>1166</v>
      </c>
      <c r="E45" s="19">
        <v>94.33</v>
      </c>
      <c r="F45" s="360" t="s">
        <v>1181</v>
      </c>
      <c r="G45" s="19">
        <f>138466/146335*100</f>
        <v>94.62</v>
      </c>
      <c r="H45" s="358" t="s">
        <v>1182</v>
      </c>
      <c r="I45" s="19">
        <f>AVERAGE(C45,E45,G45)</f>
        <v>96.32</v>
      </c>
      <c r="J45" s="358" t="s">
        <v>1184</v>
      </c>
    </row>
    <row r="46" spans="1:10" s="342" customFormat="1" ht="47.25" x14ac:dyDescent="0.2">
      <c r="A46" s="359">
        <v>26</v>
      </c>
      <c r="B46" s="370" t="s">
        <v>1201</v>
      </c>
      <c r="C46" s="19">
        <v>100</v>
      </c>
      <c r="D46" s="246" t="s">
        <v>1166</v>
      </c>
      <c r="E46" s="19">
        <v>99.11</v>
      </c>
      <c r="F46" s="360" t="s">
        <v>1181</v>
      </c>
      <c r="G46" s="19">
        <v>100</v>
      </c>
      <c r="H46" s="358" t="s">
        <v>1183</v>
      </c>
      <c r="I46" s="19">
        <f>AVERAGE(C46,E46,G46)</f>
        <v>99.7</v>
      </c>
      <c r="J46" s="358" t="s">
        <v>1184</v>
      </c>
    </row>
    <row r="47" spans="1:10" s="342" customFormat="1" ht="47.25" x14ac:dyDescent="0.2">
      <c r="A47" s="359">
        <v>27</v>
      </c>
      <c r="B47" s="370" t="s">
        <v>1196</v>
      </c>
      <c r="C47" s="19">
        <v>100</v>
      </c>
      <c r="D47" s="246" t="s">
        <v>1166</v>
      </c>
      <c r="E47" s="19">
        <v>94.02</v>
      </c>
      <c r="F47" s="360" t="s">
        <v>1181</v>
      </c>
      <c r="G47" s="19">
        <v>100</v>
      </c>
      <c r="H47" s="358" t="s">
        <v>1183</v>
      </c>
      <c r="I47" s="19">
        <f t="shared" si="3"/>
        <v>98.01</v>
      </c>
      <c r="J47" s="358" t="s">
        <v>1184</v>
      </c>
    </row>
    <row r="48" spans="1:10" s="342" customFormat="1" ht="123" customHeight="1" x14ac:dyDescent="0.2">
      <c r="A48" s="359">
        <v>28</v>
      </c>
      <c r="B48" s="370" t="s">
        <v>1179</v>
      </c>
      <c r="C48" s="19">
        <v>100</v>
      </c>
      <c r="D48" s="246" t="s">
        <v>1166</v>
      </c>
      <c r="E48" s="19">
        <v>91.97</v>
      </c>
      <c r="F48" s="358" t="s">
        <v>1181</v>
      </c>
      <c r="G48" s="19">
        <v>100</v>
      </c>
      <c r="H48" s="358" t="s">
        <v>1183</v>
      </c>
      <c r="I48" s="19">
        <f t="shared" ref="I48:I56" si="4">AVERAGE(C48,E48,G48)</f>
        <v>97.32</v>
      </c>
      <c r="J48" s="358" t="s">
        <v>1184</v>
      </c>
    </row>
    <row r="49" spans="1:11" s="342" customFormat="1" ht="70.5" customHeight="1" x14ac:dyDescent="0.2">
      <c r="A49" s="359">
        <v>29</v>
      </c>
      <c r="B49" s="370" t="s">
        <v>1208</v>
      </c>
      <c r="C49" s="19">
        <v>100</v>
      </c>
      <c r="D49" s="246" t="s">
        <v>1166</v>
      </c>
      <c r="E49" s="19">
        <v>86.9</v>
      </c>
      <c r="F49" s="360" t="s">
        <v>1181</v>
      </c>
      <c r="G49" s="19">
        <v>100</v>
      </c>
      <c r="H49" s="358" t="s">
        <v>1183</v>
      </c>
      <c r="I49" s="19">
        <f t="shared" si="4"/>
        <v>95.63</v>
      </c>
      <c r="J49" s="358" t="s">
        <v>1184</v>
      </c>
    </row>
    <row r="50" spans="1:11" s="342" customFormat="1" ht="47.25" x14ac:dyDescent="0.2">
      <c r="A50" s="359">
        <v>30</v>
      </c>
      <c r="B50" s="370" t="s">
        <v>1209</v>
      </c>
      <c r="C50" s="19">
        <v>100</v>
      </c>
      <c r="D50" s="246" t="s">
        <v>1166</v>
      </c>
      <c r="E50" s="19">
        <v>87.88</v>
      </c>
      <c r="F50" s="360" t="s">
        <v>1181</v>
      </c>
      <c r="G50" s="19">
        <f>1256/1287*100</f>
        <v>97.59</v>
      </c>
      <c r="H50" s="358" t="s">
        <v>1183</v>
      </c>
      <c r="I50" s="19">
        <f t="shared" si="4"/>
        <v>95.16</v>
      </c>
      <c r="J50" s="358" t="s">
        <v>1184</v>
      </c>
    </row>
    <row r="51" spans="1:11" s="342" customFormat="1" ht="47.25" x14ac:dyDescent="0.2">
      <c r="A51" s="359">
        <v>31</v>
      </c>
      <c r="B51" s="370" t="s">
        <v>1210</v>
      </c>
      <c r="C51" s="19">
        <v>100</v>
      </c>
      <c r="D51" s="246" t="s">
        <v>1166</v>
      </c>
      <c r="E51" s="19">
        <v>89.84</v>
      </c>
      <c r="F51" s="360" t="s">
        <v>1181</v>
      </c>
      <c r="G51" s="19">
        <f>45/46*100</f>
        <v>97.83</v>
      </c>
      <c r="H51" s="358" t="s">
        <v>1183</v>
      </c>
      <c r="I51" s="19">
        <f t="shared" si="4"/>
        <v>95.89</v>
      </c>
      <c r="J51" s="358" t="s">
        <v>1184</v>
      </c>
    </row>
    <row r="52" spans="1:11" s="342" customFormat="1" ht="47.25" x14ac:dyDescent="0.2">
      <c r="A52" s="359">
        <v>32</v>
      </c>
      <c r="B52" s="370" t="s">
        <v>1211</v>
      </c>
      <c r="C52" s="19">
        <v>100</v>
      </c>
      <c r="D52" s="246" t="s">
        <v>1166</v>
      </c>
      <c r="E52" s="19">
        <v>88.1</v>
      </c>
      <c r="F52" s="360" t="s">
        <v>1181</v>
      </c>
      <c r="G52" s="19">
        <f>29980/30000*100</f>
        <v>99.93</v>
      </c>
      <c r="H52" s="358" t="s">
        <v>1183</v>
      </c>
      <c r="I52" s="19">
        <f t="shared" si="4"/>
        <v>96.01</v>
      </c>
      <c r="J52" s="358" t="s">
        <v>1184</v>
      </c>
    </row>
    <row r="53" spans="1:11" s="342" customFormat="1" ht="47.25" x14ac:dyDescent="0.2">
      <c r="A53" s="359">
        <v>33</v>
      </c>
      <c r="B53" s="370" t="s">
        <v>1212</v>
      </c>
      <c r="C53" s="19">
        <v>100</v>
      </c>
      <c r="D53" s="246" t="s">
        <v>1166</v>
      </c>
      <c r="E53" s="19">
        <v>88.98</v>
      </c>
      <c r="F53" s="360" t="s">
        <v>1181</v>
      </c>
      <c r="G53" s="19">
        <v>100</v>
      </c>
      <c r="H53" s="358" t="s">
        <v>1183</v>
      </c>
      <c r="I53" s="19">
        <f t="shared" ref="I53:I55" si="5">AVERAGE(C53,E53,G53)</f>
        <v>96.33</v>
      </c>
      <c r="J53" s="358" t="s">
        <v>1184</v>
      </c>
    </row>
    <row r="54" spans="1:11" s="342" customFormat="1" ht="47.25" x14ac:dyDescent="0.2">
      <c r="A54" s="359">
        <v>34</v>
      </c>
      <c r="B54" s="370" t="s">
        <v>1213</v>
      </c>
      <c r="C54" s="19">
        <v>100</v>
      </c>
      <c r="D54" s="246" t="s">
        <v>1166</v>
      </c>
      <c r="E54" s="19">
        <v>88.33</v>
      </c>
      <c r="F54" s="360" t="s">
        <v>1181</v>
      </c>
      <c r="G54" s="19">
        <v>100</v>
      </c>
      <c r="H54" s="358" t="s">
        <v>1183</v>
      </c>
      <c r="I54" s="19">
        <f t="shared" si="5"/>
        <v>96.11</v>
      </c>
      <c r="J54" s="358" t="s">
        <v>1184</v>
      </c>
    </row>
    <row r="55" spans="1:11" s="342" customFormat="1" ht="47.25" x14ac:dyDescent="0.2">
      <c r="A55" s="359">
        <v>35</v>
      </c>
      <c r="B55" s="370" t="s">
        <v>1214</v>
      </c>
      <c r="C55" s="19">
        <v>100</v>
      </c>
      <c r="D55" s="246" t="s">
        <v>1166</v>
      </c>
      <c r="E55" s="19">
        <v>72.78</v>
      </c>
      <c r="F55" s="360" t="s">
        <v>1186</v>
      </c>
      <c r="G55" s="19">
        <v>100</v>
      </c>
      <c r="H55" s="358" t="s">
        <v>1183</v>
      </c>
      <c r="I55" s="19">
        <f t="shared" si="5"/>
        <v>90.93</v>
      </c>
      <c r="J55" s="358" t="s">
        <v>1184</v>
      </c>
    </row>
    <row r="56" spans="1:11" s="342" customFormat="1" ht="47.25" x14ac:dyDescent="0.2">
      <c r="A56" s="359">
        <v>36</v>
      </c>
      <c r="B56" s="370" t="s">
        <v>1215</v>
      </c>
      <c r="C56" s="19">
        <v>100</v>
      </c>
      <c r="D56" s="246" t="s">
        <v>1166</v>
      </c>
      <c r="E56" s="19">
        <v>85.96</v>
      </c>
      <c r="F56" s="360" t="s">
        <v>1181</v>
      </c>
      <c r="G56" s="19">
        <v>100</v>
      </c>
      <c r="H56" s="358" t="s">
        <v>1183</v>
      </c>
      <c r="I56" s="19">
        <f t="shared" si="4"/>
        <v>95.32</v>
      </c>
      <c r="J56" s="358" t="s">
        <v>1184</v>
      </c>
    </row>
    <row r="57" spans="1:11" s="342" customFormat="1" ht="31.5" x14ac:dyDescent="0.2">
      <c r="A57" s="486" t="s">
        <v>1161</v>
      </c>
      <c r="B57" s="486"/>
      <c r="C57" s="486"/>
      <c r="D57" s="486"/>
      <c r="E57" s="486"/>
      <c r="F57" s="486"/>
      <c r="G57" s="357"/>
      <c r="H57" s="357"/>
      <c r="I57" s="356">
        <f>AVERAGE(I20:I56)</f>
        <v>95.97</v>
      </c>
      <c r="J57" s="361" t="s">
        <v>879</v>
      </c>
      <c r="K57" s="349"/>
    </row>
    <row r="58" spans="1:11" s="342" customFormat="1" x14ac:dyDescent="0.2">
      <c r="A58" s="481" t="s">
        <v>1171</v>
      </c>
      <c r="B58" s="482"/>
      <c r="C58" s="482"/>
      <c r="D58" s="482"/>
      <c r="E58" s="482"/>
      <c r="F58" s="482"/>
      <c r="G58" s="482"/>
      <c r="H58" s="482"/>
      <c r="I58" s="482"/>
      <c r="J58" s="483"/>
    </row>
    <row r="59" spans="1:11" s="342" customFormat="1" ht="63" x14ac:dyDescent="0.2">
      <c r="A59" s="365">
        <v>37</v>
      </c>
      <c r="B59" s="373" t="s">
        <v>1216</v>
      </c>
      <c r="C59" s="364">
        <v>70</v>
      </c>
      <c r="D59" s="376" t="s">
        <v>1167</v>
      </c>
      <c r="E59" s="364">
        <v>92.04</v>
      </c>
      <c r="F59" s="362" t="s">
        <v>1181</v>
      </c>
      <c r="G59" s="364">
        <f>4856/5043*100</f>
        <v>96.29</v>
      </c>
      <c r="H59" s="363" t="s">
        <v>1183</v>
      </c>
      <c r="I59" s="364">
        <f>AVERAGE(C59,E59,G59)</f>
        <v>86.11</v>
      </c>
      <c r="J59" s="363" t="s">
        <v>1185</v>
      </c>
    </row>
    <row r="60" spans="1:11" s="342" customFormat="1" ht="63" x14ac:dyDescent="0.2">
      <c r="A60" s="365">
        <v>38</v>
      </c>
      <c r="B60" s="373" t="s">
        <v>1217</v>
      </c>
      <c r="C60" s="19">
        <v>80</v>
      </c>
      <c r="D60" s="376" t="s">
        <v>1167</v>
      </c>
      <c r="E60" s="19">
        <v>96.24</v>
      </c>
      <c r="F60" s="362" t="s">
        <v>1181</v>
      </c>
      <c r="G60" s="19">
        <f>1600/1633*100</f>
        <v>97.98</v>
      </c>
      <c r="H60" s="363" t="s">
        <v>1183</v>
      </c>
      <c r="I60" s="364">
        <f t="shared" ref="I60:I71" si="6">AVERAGE(C60,E60,G60)</f>
        <v>91.41</v>
      </c>
      <c r="J60" s="363" t="s">
        <v>1184</v>
      </c>
    </row>
    <row r="61" spans="1:11" s="342" customFormat="1" ht="47.25" x14ac:dyDescent="0.2">
      <c r="A61" s="365">
        <v>39</v>
      </c>
      <c r="B61" s="373" t="s">
        <v>1218</v>
      </c>
      <c r="C61" s="19">
        <v>100</v>
      </c>
      <c r="D61" s="246" t="s">
        <v>1166</v>
      </c>
      <c r="E61" s="19" t="s">
        <v>1228</v>
      </c>
      <c r="F61" s="363" t="s">
        <v>1228</v>
      </c>
      <c r="G61" s="19">
        <v>100</v>
      </c>
      <c r="H61" s="363" t="s">
        <v>1183</v>
      </c>
      <c r="I61" s="364">
        <f>AVERAGE(C61,E61,G61)</f>
        <v>100</v>
      </c>
      <c r="J61" s="363" t="s">
        <v>1184</v>
      </c>
    </row>
    <row r="62" spans="1:11" s="342" customFormat="1" ht="47.25" x14ac:dyDescent="0.2">
      <c r="A62" s="365">
        <v>40</v>
      </c>
      <c r="B62" s="373" t="s">
        <v>1219</v>
      </c>
      <c r="C62" s="19">
        <v>100</v>
      </c>
      <c r="D62" s="246" t="s">
        <v>1166</v>
      </c>
      <c r="E62" s="19">
        <v>83.22</v>
      </c>
      <c r="F62" s="362" t="s">
        <v>1181</v>
      </c>
      <c r="G62" s="19">
        <f>77151/81383*100</f>
        <v>94.8</v>
      </c>
      <c r="H62" s="363" t="s">
        <v>1182</v>
      </c>
      <c r="I62" s="364">
        <f t="shared" si="6"/>
        <v>92.67</v>
      </c>
      <c r="J62" s="363" t="s">
        <v>1184</v>
      </c>
    </row>
    <row r="63" spans="1:11" s="342" customFormat="1" ht="47.25" x14ac:dyDescent="0.2">
      <c r="A63" s="365">
        <v>41</v>
      </c>
      <c r="B63" s="373" t="s">
        <v>1220</v>
      </c>
      <c r="C63" s="19">
        <v>100</v>
      </c>
      <c r="D63" s="246" t="s">
        <v>1166</v>
      </c>
      <c r="E63" s="19">
        <v>91.96</v>
      </c>
      <c r="F63" s="362" t="s">
        <v>1181</v>
      </c>
      <c r="G63" s="19">
        <f>274/284*100</f>
        <v>96.48</v>
      </c>
      <c r="H63" s="363" t="s">
        <v>1183</v>
      </c>
      <c r="I63" s="364">
        <f t="shared" si="6"/>
        <v>96.15</v>
      </c>
      <c r="J63" s="363" t="s">
        <v>1184</v>
      </c>
    </row>
    <row r="64" spans="1:11" s="342" customFormat="1" ht="47.25" x14ac:dyDescent="0.2">
      <c r="A64" s="365">
        <v>42</v>
      </c>
      <c r="B64" s="373" t="s">
        <v>1154</v>
      </c>
      <c r="C64" s="19">
        <v>100</v>
      </c>
      <c r="D64" s="246" t="s">
        <v>1166</v>
      </c>
      <c r="E64" s="19">
        <v>93.55</v>
      </c>
      <c r="F64" s="362" t="s">
        <v>1181</v>
      </c>
      <c r="G64" s="19">
        <f>56503/56996*100</f>
        <v>99.14</v>
      </c>
      <c r="H64" s="363" t="s">
        <v>1183</v>
      </c>
      <c r="I64" s="364">
        <f t="shared" si="6"/>
        <v>97.56</v>
      </c>
      <c r="J64" s="363" t="s">
        <v>1184</v>
      </c>
    </row>
    <row r="65" spans="1:10" s="342" customFormat="1" ht="47.25" x14ac:dyDescent="0.2">
      <c r="A65" s="365">
        <v>43</v>
      </c>
      <c r="B65" s="373" t="s">
        <v>1221</v>
      </c>
      <c r="C65" s="19">
        <v>100</v>
      </c>
      <c r="D65" s="246" t="s">
        <v>1166</v>
      </c>
      <c r="E65" s="19">
        <v>36.33</v>
      </c>
      <c r="F65" s="374" t="s">
        <v>1231</v>
      </c>
      <c r="G65" s="19">
        <f>46/51*100</f>
        <v>90.2</v>
      </c>
      <c r="H65" s="363" t="s">
        <v>1182</v>
      </c>
      <c r="I65" s="364">
        <f t="shared" si="6"/>
        <v>75.510000000000005</v>
      </c>
      <c r="J65" s="363" t="s">
        <v>1185</v>
      </c>
    </row>
    <row r="66" spans="1:10" s="342" customFormat="1" ht="47.25" x14ac:dyDescent="0.2">
      <c r="A66" s="365">
        <v>44</v>
      </c>
      <c r="B66" s="373" t="s">
        <v>1222</v>
      </c>
      <c r="C66" s="19">
        <v>100</v>
      </c>
      <c r="D66" s="246" t="s">
        <v>1166</v>
      </c>
      <c r="E66" s="19">
        <v>97.7</v>
      </c>
      <c r="F66" s="362" t="s">
        <v>1181</v>
      </c>
      <c r="G66" s="19">
        <f>40/41*100</f>
        <v>97.56</v>
      </c>
      <c r="H66" s="363" t="s">
        <v>1183</v>
      </c>
      <c r="I66" s="364">
        <f t="shared" si="6"/>
        <v>98.42</v>
      </c>
      <c r="J66" s="363" t="s">
        <v>1184</v>
      </c>
    </row>
    <row r="67" spans="1:10" s="342" customFormat="1" ht="47.25" x14ac:dyDescent="0.2">
      <c r="A67" s="365">
        <v>45</v>
      </c>
      <c r="B67" s="373" t="s">
        <v>1155</v>
      </c>
      <c r="C67" s="19">
        <v>100</v>
      </c>
      <c r="D67" s="246" t="s">
        <v>1166</v>
      </c>
      <c r="E67" s="19">
        <v>92.38</v>
      </c>
      <c r="F67" s="363" t="s">
        <v>1181</v>
      </c>
      <c r="G67" s="19">
        <f>109/110*100</f>
        <v>99.09</v>
      </c>
      <c r="H67" s="363" t="s">
        <v>1183</v>
      </c>
      <c r="I67" s="364">
        <f t="shared" si="6"/>
        <v>97.16</v>
      </c>
      <c r="J67" s="363" t="s">
        <v>1184</v>
      </c>
    </row>
    <row r="68" spans="1:10" s="342" customFormat="1" ht="78.75" x14ac:dyDescent="0.2">
      <c r="A68" s="365">
        <v>46</v>
      </c>
      <c r="B68" s="373" t="s">
        <v>1223</v>
      </c>
      <c r="C68" s="19">
        <v>100</v>
      </c>
      <c r="D68" s="246" t="s">
        <v>1166</v>
      </c>
      <c r="E68" s="19">
        <v>98.03</v>
      </c>
      <c r="F68" s="362" t="s">
        <v>1181</v>
      </c>
      <c r="G68" s="19">
        <v>100</v>
      </c>
      <c r="H68" s="363" t="s">
        <v>1183</v>
      </c>
      <c r="I68" s="364">
        <f t="shared" si="6"/>
        <v>99.34</v>
      </c>
      <c r="J68" s="363" t="s">
        <v>1184</v>
      </c>
    </row>
    <row r="69" spans="1:10" s="342" customFormat="1" ht="47.25" x14ac:dyDescent="0.2">
      <c r="A69" s="365">
        <v>47</v>
      </c>
      <c r="B69" s="373" t="s">
        <v>1224</v>
      </c>
      <c r="C69" s="19">
        <v>100</v>
      </c>
      <c r="D69" s="246" t="s">
        <v>1166</v>
      </c>
      <c r="E69" s="19">
        <v>97.27</v>
      </c>
      <c r="F69" s="362" t="s">
        <v>1181</v>
      </c>
      <c r="G69" s="19">
        <v>100</v>
      </c>
      <c r="H69" s="363" t="s">
        <v>1183</v>
      </c>
      <c r="I69" s="364">
        <f>AVERAGE(C69,E69,G69)</f>
        <v>99.09</v>
      </c>
      <c r="J69" s="363" t="s">
        <v>1184</v>
      </c>
    </row>
    <row r="70" spans="1:10" s="342" customFormat="1" ht="47.25" x14ac:dyDescent="0.2">
      <c r="A70" s="365">
        <v>48</v>
      </c>
      <c r="B70" s="373" t="s">
        <v>1204</v>
      </c>
      <c r="C70" s="19">
        <v>100</v>
      </c>
      <c r="D70" s="363" t="s">
        <v>1168</v>
      </c>
      <c r="E70" s="19">
        <v>97.98</v>
      </c>
      <c r="F70" s="362" t="s">
        <v>1181</v>
      </c>
      <c r="G70" s="19">
        <v>100</v>
      </c>
      <c r="H70" s="363" t="s">
        <v>1183</v>
      </c>
      <c r="I70" s="364">
        <f t="shared" si="6"/>
        <v>99.33</v>
      </c>
      <c r="J70" s="363" t="s">
        <v>1184</v>
      </c>
    </row>
    <row r="71" spans="1:10" s="342" customFormat="1" ht="47.25" x14ac:dyDescent="0.2">
      <c r="A71" s="365">
        <v>49</v>
      </c>
      <c r="B71" s="373" t="s">
        <v>1156</v>
      </c>
      <c r="C71" s="19">
        <v>100</v>
      </c>
      <c r="D71" s="363" t="s">
        <v>1168</v>
      </c>
      <c r="E71" s="19">
        <v>97.48</v>
      </c>
      <c r="F71" s="362" t="s">
        <v>1181</v>
      </c>
      <c r="G71" s="19">
        <f>21854.2/21854.2*100</f>
        <v>100</v>
      </c>
      <c r="H71" s="363" t="s">
        <v>1183</v>
      </c>
      <c r="I71" s="364">
        <f t="shared" si="6"/>
        <v>99.16</v>
      </c>
      <c r="J71" s="363" t="s">
        <v>1184</v>
      </c>
    </row>
    <row r="72" spans="1:10" s="342" customFormat="1" ht="47.25" x14ac:dyDescent="0.2">
      <c r="A72" s="365">
        <v>50</v>
      </c>
      <c r="B72" s="367" t="s">
        <v>1225</v>
      </c>
      <c r="C72" s="19">
        <v>100</v>
      </c>
      <c r="D72" s="366" t="s">
        <v>1166</v>
      </c>
      <c r="E72" s="19">
        <v>96.93</v>
      </c>
      <c r="F72" s="362" t="s">
        <v>1181</v>
      </c>
      <c r="G72" s="19">
        <v>100</v>
      </c>
      <c r="H72" s="363" t="s">
        <v>1183</v>
      </c>
      <c r="I72" s="364">
        <f>AVERAGE(C72,E72,G72)</f>
        <v>98.98</v>
      </c>
      <c r="J72" s="363" t="s">
        <v>1184</v>
      </c>
    </row>
    <row r="73" spans="1:10" s="342" customFormat="1" ht="47.25" x14ac:dyDescent="0.2">
      <c r="A73" s="365">
        <v>51</v>
      </c>
      <c r="B73" s="373" t="s">
        <v>1226</v>
      </c>
      <c r="C73" s="19">
        <v>100</v>
      </c>
      <c r="D73" s="246" t="s">
        <v>1166</v>
      </c>
      <c r="E73" s="19">
        <v>95.58</v>
      </c>
      <c r="F73" s="362" t="s">
        <v>1181</v>
      </c>
      <c r="G73" s="19">
        <v>100</v>
      </c>
      <c r="H73" s="363" t="s">
        <v>1183</v>
      </c>
      <c r="I73" s="364">
        <f>AVERAGE(C73,E73,G73)</f>
        <v>98.53</v>
      </c>
      <c r="J73" s="363" t="s">
        <v>1184</v>
      </c>
    </row>
    <row r="74" spans="1:10" s="342" customFormat="1" ht="47.25" x14ac:dyDescent="0.2">
      <c r="A74" s="365">
        <v>52</v>
      </c>
      <c r="B74" s="367" t="s">
        <v>1229</v>
      </c>
      <c r="C74" s="19">
        <v>100</v>
      </c>
      <c r="D74" s="246" t="s">
        <v>1166</v>
      </c>
      <c r="E74" s="19">
        <v>89.18</v>
      </c>
      <c r="F74" s="362" t="s">
        <v>1181</v>
      </c>
      <c r="G74" s="19">
        <f>560/620*100</f>
        <v>90.32</v>
      </c>
      <c r="H74" s="363" t="s">
        <v>1182</v>
      </c>
      <c r="I74" s="364">
        <f t="shared" ref="I74:I75" si="7">AVERAGE(C74,E74,G74)</f>
        <v>93.17</v>
      </c>
      <c r="J74" s="363" t="s">
        <v>1184</v>
      </c>
    </row>
    <row r="75" spans="1:10" s="342" customFormat="1" ht="63" x14ac:dyDescent="0.2">
      <c r="A75" s="365">
        <v>53</v>
      </c>
      <c r="B75" s="373" t="s">
        <v>1230</v>
      </c>
      <c r="C75" s="19">
        <v>100</v>
      </c>
      <c r="D75" s="246" t="s">
        <v>1166</v>
      </c>
      <c r="E75" s="19">
        <v>97.55</v>
      </c>
      <c r="F75" s="362" t="s">
        <v>1181</v>
      </c>
      <c r="G75" s="19">
        <v>100</v>
      </c>
      <c r="H75" s="363" t="s">
        <v>1183</v>
      </c>
      <c r="I75" s="364">
        <f t="shared" si="7"/>
        <v>99.18</v>
      </c>
      <c r="J75" s="363" t="s">
        <v>1184</v>
      </c>
    </row>
    <row r="76" spans="1:10" s="342" customFormat="1" ht="31.5" x14ac:dyDescent="0.2">
      <c r="A76" s="486" t="s">
        <v>1161</v>
      </c>
      <c r="B76" s="486"/>
      <c r="C76" s="486"/>
      <c r="D76" s="486"/>
      <c r="E76" s="486"/>
      <c r="F76" s="486"/>
      <c r="G76" s="357"/>
      <c r="H76" s="354"/>
      <c r="I76" s="375">
        <f>AVERAGE(I59:I75)</f>
        <v>95.4</v>
      </c>
      <c r="J76" s="368" t="s">
        <v>879</v>
      </c>
    </row>
    <row r="77" spans="1:10" s="342" customFormat="1" x14ac:dyDescent="0.2">
      <c r="A77" s="481" t="s">
        <v>1172</v>
      </c>
      <c r="B77" s="482"/>
      <c r="C77" s="482"/>
      <c r="D77" s="482"/>
      <c r="E77" s="482"/>
      <c r="F77" s="482"/>
      <c r="G77" s="482"/>
      <c r="H77" s="482"/>
      <c r="I77" s="482"/>
      <c r="J77" s="483"/>
    </row>
    <row r="78" spans="1:10" s="342" customFormat="1" ht="47.25" x14ac:dyDescent="0.2">
      <c r="A78" s="363">
        <v>54</v>
      </c>
      <c r="B78" s="367" t="s">
        <v>1157</v>
      </c>
      <c r="C78" s="19">
        <v>100</v>
      </c>
      <c r="D78" s="363" t="s">
        <v>1166</v>
      </c>
      <c r="E78" s="19">
        <v>88.57</v>
      </c>
      <c r="F78" s="362" t="s">
        <v>1181</v>
      </c>
      <c r="G78" s="19">
        <v>100</v>
      </c>
      <c r="H78" s="363" t="s">
        <v>1183</v>
      </c>
      <c r="I78" s="19">
        <f t="shared" ref="I78:I83" si="8">(C78+E78+G78)/3</f>
        <v>96.19</v>
      </c>
      <c r="J78" s="363" t="s">
        <v>1184</v>
      </c>
    </row>
    <row r="79" spans="1:10" s="342" customFormat="1" ht="94.5" x14ac:dyDescent="0.2">
      <c r="A79" s="363">
        <v>55</v>
      </c>
      <c r="B79" s="367" t="s">
        <v>1158</v>
      </c>
      <c r="C79" s="19">
        <v>100</v>
      </c>
      <c r="D79" s="363" t="s">
        <v>1166</v>
      </c>
      <c r="E79" s="19">
        <v>89.84</v>
      </c>
      <c r="F79" s="363" t="s">
        <v>1181</v>
      </c>
      <c r="G79" s="19">
        <v>100</v>
      </c>
      <c r="H79" s="363" t="s">
        <v>1183</v>
      </c>
      <c r="I79" s="19">
        <f t="shared" si="8"/>
        <v>96.61</v>
      </c>
      <c r="J79" s="363" t="s">
        <v>1184</v>
      </c>
    </row>
    <row r="80" spans="1:10" s="342" customFormat="1" ht="94.5" x14ac:dyDescent="0.2">
      <c r="A80" s="363">
        <v>56</v>
      </c>
      <c r="B80" s="367" t="s">
        <v>1159</v>
      </c>
      <c r="C80" s="19">
        <v>100</v>
      </c>
      <c r="D80" s="363" t="s">
        <v>1166</v>
      </c>
      <c r="E80" s="19">
        <v>85.63</v>
      </c>
      <c r="F80" s="363" t="s">
        <v>1181</v>
      </c>
      <c r="G80" s="19">
        <v>100</v>
      </c>
      <c r="H80" s="363" t="s">
        <v>1183</v>
      </c>
      <c r="I80" s="19">
        <f t="shared" si="8"/>
        <v>95.21</v>
      </c>
      <c r="J80" s="363" t="s">
        <v>1184</v>
      </c>
    </row>
    <row r="81" spans="1:10" s="342" customFormat="1" ht="47.25" x14ac:dyDescent="0.2">
      <c r="A81" s="363">
        <v>57</v>
      </c>
      <c r="B81" s="367" t="s">
        <v>1203</v>
      </c>
      <c r="C81" s="19">
        <v>100</v>
      </c>
      <c r="D81" s="363" t="s">
        <v>1166</v>
      </c>
      <c r="E81" s="19">
        <v>94.74</v>
      </c>
      <c r="F81" s="362" t="s">
        <v>1181</v>
      </c>
      <c r="G81" s="19">
        <v>100</v>
      </c>
      <c r="H81" s="363" t="s">
        <v>1183</v>
      </c>
      <c r="I81" s="19">
        <f t="shared" si="8"/>
        <v>98.25</v>
      </c>
      <c r="J81" s="363" t="s">
        <v>1184</v>
      </c>
    </row>
    <row r="82" spans="1:10" s="342" customFormat="1" ht="47.25" x14ac:dyDescent="0.2">
      <c r="A82" s="363">
        <v>58</v>
      </c>
      <c r="B82" s="367" t="s">
        <v>1173</v>
      </c>
      <c r="C82" s="19">
        <v>100</v>
      </c>
      <c r="D82" s="363" t="s">
        <v>1166</v>
      </c>
      <c r="E82" s="19">
        <v>89.19</v>
      </c>
      <c r="F82" s="362" t="s">
        <v>1181</v>
      </c>
      <c r="G82" s="19">
        <f>81/84*100</f>
        <v>96.43</v>
      </c>
      <c r="H82" s="363" t="s">
        <v>1183</v>
      </c>
      <c r="I82" s="19">
        <f t="shared" si="8"/>
        <v>95.21</v>
      </c>
      <c r="J82" s="363" t="s">
        <v>1184</v>
      </c>
    </row>
    <row r="83" spans="1:10" s="342" customFormat="1" ht="94.5" x14ac:dyDescent="0.2">
      <c r="A83" s="363">
        <v>59</v>
      </c>
      <c r="B83" s="367" t="s">
        <v>1160</v>
      </c>
      <c r="C83" s="19">
        <v>100</v>
      </c>
      <c r="D83" s="363" t="s">
        <v>1166</v>
      </c>
      <c r="E83" s="19">
        <v>86.17</v>
      </c>
      <c r="F83" s="363" t="s">
        <v>1181</v>
      </c>
      <c r="G83" s="19">
        <v>100</v>
      </c>
      <c r="H83" s="363" t="s">
        <v>1183</v>
      </c>
      <c r="I83" s="19">
        <f t="shared" si="8"/>
        <v>95.39</v>
      </c>
      <c r="J83" s="363" t="s">
        <v>1184</v>
      </c>
    </row>
    <row r="84" spans="1:10" s="342" customFormat="1" ht="41.25" customHeight="1" x14ac:dyDescent="0.2">
      <c r="A84" s="487" t="s">
        <v>1161</v>
      </c>
      <c r="B84" s="488"/>
      <c r="C84" s="488"/>
      <c r="D84" s="488"/>
      <c r="E84" s="488"/>
      <c r="F84" s="488"/>
      <c r="G84" s="488"/>
      <c r="H84" s="489"/>
      <c r="I84" s="356">
        <f>AVERAGE(I78:I83)</f>
        <v>96.14</v>
      </c>
      <c r="J84" s="368" t="s">
        <v>879</v>
      </c>
    </row>
    <row r="85" spans="1:10" s="342" customFormat="1" x14ac:dyDescent="0.2">
      <c r="A85" s="339"/>
      <c r="B85" s="350"/>
      <c r="C85" s="351"/>
      <c r="D85" s="349"/>
      <c r="E85" s="351"/>
      <c r="F85" s="352"/>
      <c r="G85" s="349"/>
      <c r="H85" s="349"/>
      <c r="I85" s="351"/>
      <c r="J85" s="349"/>
    </row>
    <row r="86" spans="1:10" s="342" customFormat="1" x14ac:dyDescent="0.2">
      <c r="A86" s="339"/>
      <c r="B86" s="350"/>
      <c r="C86" s="351"/>
      <c r="D86" s="349"/>
      <c r="E86" s="351"/>
      <c r="F86" s="352"/>
      <c r="G86" s="349"/>
      <c r="H86" s="349"/>
      <c r="I86" s="351"/>
      <c r="J86" s="349"/>
    </row>
    <row r="87" spans="1:10" x14ac:dyDescent="0.2">
      <c r="A87" s="479"/>
      <c r="B87" s="479"/>
      <c r="C87" s="479"/>
      <c r="D87" s="479"/>
      <c r="E87" s="479"/>
      <c r="F87" s="479"/>
      <c r="G87" s="479"/>
      <c r="H87" s="479"/>
      <c r="I87" s="479"/>
      <c r="J87" s="479"/>
    </row>
  </sheetData>
  <customSheetViews>
    <customSheetView guid="{9B594FC5-E8F4-493B-97B5-EA1A2495B6FA}" scale="70" showPageBreaks="1" showAutoFilter="1" view="pageBreakPreview">
      <pane xSplit="1" ySplit="5" topLeftCell="B274" activePane="bottomRight" state="frozen"/>
      <selection pane="bottomRight" activeCell="I283" sqref="I283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1"/>
      <headerFooter alignWithMargins="0"/>
      <autoFilter ref="B1:K1"/>
    </customSheetView>
    <customSheetView guid="{0BBB0FBC-E7E6-44A8-8F88-AEF22A54ACDF}" scale="70" showPageBreaks="1" showAutoFilter="1" view="pageBreakPreview">
      <pane xSplit="1" ySplit="5" topLeftCell="B276" activePane="bottomRight" state="frozen"/>
      <selection pane="bottomRight" activeCell="E282" sqref="E282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2"/>
      <headerFooter alignWithMargins="0"/>
      <autoFilter ref="B1:K1"/>
    </customSheetView>
    <customSheetView guid="{E1021E6E-D751-48EA-AC3B-187099509DAE}" scale="70" showPageBreaks="1" printArea="1" showAutoFilter="1" hiddenColumns="1" view="pageBreakPreview">
      <pane xSplit="1" ySplit="5" topLeftCell="B177" activePane="bottomRight" state="frozen"/>
      <selection pane="bottomRight" activeCell="H180" sqref="H180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3"/>
      <headerFooter alignWithMargins="0"/>
      <autoFilter ref="B1:K1"/>
    </customSheetView>
    <customSheetView guid="{5358EB80-DC0D-447E-B250-0797C8A3D55E}" scale="70" showPageBreaks="1" printArea="1" showAutoFilter="1" hiddenColumns="1" view="pageBreakPreview">
      <pane xSplit="1" ySplit="5" topLeftCell="B235" activePane="bottomRight" state="frozen"/>
      <selection pane="bottomRight" activeCell="I283" sqref="I283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4"/>
      <headerFooter alignWithMargins="0"/>
      <autoFilter ref="B1:K1"/>
    </customSheetView>
    <customSheetView guid="{FD460581-9426-4D8D-A5F6-595E0DF55B16}" scale="70" showPageBreaks="1" showAutoFilter="1" view="pageBreakPreview">
      <pane xSplit="1" ySplit="5" topLeftCell="B273" activePane="bottomRight" state="frozen"/>
      <selection pane="bottomRight" activeCell="H15" sqref="H15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5"/>
      <headerFooter alignWithMargins="0"/>
      <autoFilter ref="B1:K1"/>
    </customSheetView>
  </customSheetViews>
  <mergeCells count="12">
    <mergeCell ref="G1:J1"/>
    <mergeCell ref="A87:J87"/>
    <mergeCell ref="A3:J3"/>
    <mergeCell ref="A2:J2"/>
    <mergeCell ref="A19:J19"/>
    <mergeCell ref="A58:J58"/>
    <mergeCell ref="A77:J77"/>
    <mergeCell ref="A6:J6"/>
    <mergeCell ref="A18:F18"/>
    <mergeCell ref="A57:F57"/>
    <mergeCell ref="A76:F76"/>
    <mergeCell ref="A84:H84"/>
  </mergeCells>
  <phoneticPr fontId="10" type="noConversion"/>
  <conditionalFormatting sqref="C14">
    <cfRule type="cellIs" dxfId="2" priority="2" operator="lessThanOrEqual">
      <formula>40</formula>
    </cfRule>
  </conditionalFormatting>
  <printOptions horizontalCentered="1"/>
  <pageMargins left="0.19685039370078741" right="0.19685039370078741" top="0.78740157480314965" bottom="0.19685039370078741" header="0.51181102362204722" footer="0.15748031496062992"/>
  <pageSetup paperSize="9" scale="45" firstPageNumber="80" fitToHeight="0" orientation="landscape" useFirstPageNumber="1" r:id="rId6"/>
  <headerFooter>
    <oddFooter>&amp;R&amp;"Times New Roman,обычный"&amp;P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82"/>
  <sheetViews>
    <sheetView view="pageBreakPreview" zoomScale="70" zoomScaleNormal="75" zoomScaleSheetLayoutView="70" workbookViewId="0">
      <selection activeCell="B7" sqref="B7"/>
    </sheetView>
  </sheetViews>
  <sheetFormatPr defaultRowHeight="12.75" x14ac:dyDescent="0.2"/>
  <cols>
    <col min="1" max="1" width="5.140625" style="1" customWidth="1"/>
    <col min="2" max="2" width="32.85546875" style="1" customWidth="1"/>
    <col min="3" max="3" width="50.28515625" style="1" customWidth="1"/>
    <col min="4" max="4" width="17.7109375" style="1" customWidth="1"/>
    <col min="5" max="5" width="41.140625" style="1" customWidth="1"/>
    <col min="6" max="16384" width="9.140625" style="1"/>
  </cols>
  <sheetData>
    <row r="1" spans="1:5" ht="61.5" customHeight="1" x14ac:dyDescent="0.2">
      <c r="A1" s="79"/>
      <c r="B1" s="79"/>
      <c r="C1" s="79"/>
      <c r="D1" s="497" t="s">
        <v>517</v>
      </c>
      <c r="E1" s="497"/>
    </row>
    <row r="2" spans="1:5" ht="70.5" customHeight="1" x14ac:dyDescent="0.2">
      <c r="A2" s="498" t="s">
        <v>516</v>
      </c>
      <c r="B2" s="498"/>
      <c r="C2" s="498"/>
      <c r="D2" s="498"/>
      <c r="E2" s="498"/>
    </row>
    <row r="3" spans="1:5" ht="14.25" customHeight="1" x14ac:dyDescent="0.2">
      <c r="A3" s="7"/>
      <c r="B3" s="7"/>
      <c r="C3" s="7"/>
      <c r="D3" s="7"/>
      <c r="E3" s="7"/>
    </row>
    <row r="4" spans="1:5" ht="173.25" customHeight="1" x14ac:dyDescent="0.2">
      <c r="A4" s="36" t="s">
        <v>81</v>
      </c>
      <c r="B4" s="36" t="s">
        <v>192</v>
      </c>
      <c r="C4" s="36" t="s">
        <v>193</v>
      </c>
      <c r="D4" s="36" t="s">
        <v>194</v>
      </c>
      <c r="E4" s="36" t="s">
        <v>200</v>
      </c>
    </row>
    <row r="5" spans="1:5" ht="17.25" customHeight="1" x14ac:dyDescent="0.2">
      <c r="A5" s="36">
        <v>1</v>
      </c>
      <c r="B5" s="36">
        <v>2</v>
      </c>
      <c r="C5" s="36">
        <v>3</v>
      </c>
      <c r="D5" s="36">
        <v>4</v>
      </c>
      <c r="E5" s="36">
        <v>5</v>
      </c>
    </row>
    <row r="6" spans="1:5" ht="15.75" customHeight="1" x14ac:dyDescent="0.2">
      <c r="A6" s="71"/>
      <c r="B6" s="441" t="s">
        <v>94</v>
      </c>
      <c r="C6" s="442"/>
      <c r="D6" s="442"/>
      <c r="E6" s="442"/>
    </row>
    <row r="7" spans="1:5" s="79" customFormat="1" ht="90.75" customHeight="1" x14ac:dyDescent="0.2">
      <c r="A7" s="100">
        <v>1</v>
      </c>
      <c r="B7" s="106" t="s">
        <v>398</v>
      </c>
      <c r="C7" s="77" t="s">
        <v>511</v>
      </c>
      <c r="D7" s="75">
        <v>100</v>
      </c>
      <c r="E7" s="76" t="s">
        <v>202</v>
      </c>
    </row>
    <row r="8" spans="1:5" s="79" customFormat="1" ht="66" customHeight="1" x14ac:dyDescent="0.2">
      <c r="A8" s="80"/>
      <c r="B8" s="87"/>
      <c r="C8" s="77" t="s">
        <v>512</v>
      </c>
      <c r="D8" s="75">
        <v>100</v>
      </c>
      <c r="E8" s="76" t="s">
        <v>202</v>
      </c>
    </row>
    <row r="9" spans="1:5" s="79" customFormat="1" ht="66" customHeight="1" x14ac:dyDescent="0.2">
      <c r="A9" s="80"/>
      <c r="B9" s="80"/>
      <c r="C9" s="77" t="s">
        <v>513</v>
      </c>
      <c r="D9" s="75">
        <v>100</v>
      </c>
      <c r="E9" s="76" t="s">
        <v>202</v>
      </c>
    </row>
    <row r="10" spans="1:5" s="79" customFormat="1" ht="66" customHeight="1" x14ac:dyDescent="0.2">
      <c r="A10" s="80"/>
      <c r="B10" s="80"/>
      <c r="C10" s="77" t="s">
        <v>514</v>
      </c>
      <c r="D10" s="75">
        <v>100</v>
      </c>
      <c r="E10" s="76" t="s">
        <v>202</v>
      </c>
    </row>
    <row r="11" spans="1:5" s="79" customFormat="1" ht="66" customHeight="1" x14ac:dyDescent="0.2">
      <c r="A11" s="80"/>
      <c r="B11" s="80"/>
      <c r="C11" s="77" t="s">
        <v>5</v>
      </c>
      <c r="D11" s="75">
        <v>100</v>
      </c>
      <c r="E11" s="76" t="s">
        <v>202</v>
      </c>
    </row>
    <row r="12" spans="1:5" s="79" customFormat="1" ht="70.5" customHeight="1" x14ac:dyDescent="0.2">
      <c r="A12" s="101"/>
      <c r="B12" s="101"/>
      <c r="C12" s="77" t="s">
        <v>515</v>
      </c>
      <c r="D12" s="127">
        <v>100</v>
      </c>
      <c r="E12" s="128" t="s">
        <v>202</v>
      </c>
    </row>
    <row r="13" spans="1:5" s="79" customFormat="1" ht="70.5" customHeight="1" x14ac:dyDescent="0.2">
      <c r="A13" s="80"/>
      <c r="B13" s="80"/>
      <c r="C13" s="94" t="s">
        <v>399</v>
      </c>
      <c r="D13" s="129">
        <v>100</v>
      </c>
      <c r="E13" s="128" t="s">
        <v>202</v>
      </c>
    </row>
    <row r="14" spans="1:5" s="83" customFormat="1" ht="45" x14ac:dyDescent="0.2">
      <c r="A14" s="101"/>
      <c r="B14" s="88"/>
      <c r="C14" s="84" t="s">
        <v>195</v>
      </c>
      <c r="D14" s="130">
        <f>AVERAGE(D7:D13)</f>
        <v>100</v>
      </c>
      <c r="E14" s="131" t="s">
        <v>202</v>
      </c>
    </row>
    <row r="15" spans="1:5" s="40" customFormat="1" ht="15.75" x14ac:dyDescent="0.2">
      <c r="A15" s="57"/>
      <c r="B15" s="490" t="s">
        <v>120</v>
      </c>
      <c r="C15" s="491"/>
      <c r="D15" s="491"/>
      <c r="E15" s="491"/>
    </row>
    <row r="16" spans="1:5" s="83" customFormat="1" ht="45" x14ac:dyDescent="0.2">
      <c r="A16" s="85">
        <v>2</v>
      </c>
      <c r="B16" s="142" t="s">
        <v>121</v>
      </c>
      <c r="C16" s="77" t="s">
        <v>623</v>
      </c>
      <c r="D16" s="75">
        <v>100</v>
      </c>
      <c r="E16" s="76" t="s">
        <v>198</v>
      </c>
    </row>
    <row r="17" spans="1:5" s="83" customFormat="1" ht="45" x14ac:dyDescent="0.2">
      <c r="A17" s="125"/>
      <c r="B17" s="109"/>
      <c r="C17" s="92" t="s">
        <v>197</v>
      </c>
      <c r="D17" s="72">
        <f>AVERAGE(D16)</f>
        <v>100</v>
      </c>
      <c r="E17" s="73" t="s">
        <v>198</v>
      </c>
    </row>
    <row r="18" spans="1:5" s="83" customFormat="1" ht="79.5" customHeight="1" x14ac:dyDescent="0.2">
      <c r="A18" s="85">
        <f>3</f>
        <v>3</v>
      </c>
      <c r="B18" s="142" t="s">
        <v>253</v>
      </c>
      <c r="C18" s="77" t="s">
        <v>54</v>
      </c>
      <c r="D18" s="75">
        <v>100</v>
      </c>
      <c r="E18" s="76" t="s">
        <v>198</v>
      </c>
    </row>
    <row r="19" spans="1:5" s="83" customFormat="1" ht="79.5" customHeight="1" x14ac:dyDescent="0.2">
      <c r="A19" s="124"/>
      <c r="B19" s="139"/>
      <c r="C19" s="77" t="s">
        <v>55</v>
      </c>
      <c r="D19" s="75">
        <v>100</v>
      </c>
      <c r="E19" s="76" t="s">
        <v>198</v>
      </c>
    </row>
    <row r="20" spans="1:5" s="83" customFormat="1" ht="79.5" customHeight="1" x14ac:dyDescent="0.2">
      <c r="A20" s="124"/>
      <c r="B20" s="139"/>
      <c r="C20" s="77" t="s">
        <v>56</v>
      </c>
      <c r="D20" s="75">
        <v>100</v>
      </c>
      <c r="E20" s="76" t="s">
        <v>198</v>
      </c>
    </row>
    <row r="21" spans="1:5" s="83" customFormat="1" ht="45" x14ac:dyDescent="0.2">
      <c r="A21" s="125"/>
      <c r="B21" s="138"/>
      <c r="C21" s="92" t="s">
        <v>197</v>
      </c>
      <c r="D21" s="72">
        <f>AVERAGE(D18:D20)</f>
        <v>100</v>
      </c>
      <c r="E21" s="73" t="s">
        <v>198</v>
      </c>
    </row>
    <row r="22" spans="1:5" s="83" customFormat="1" ht="70.5" customHeight="1" x14ac:dyDescent="0.2">
      <c r="A22" s="85">
        <v>4</v>
      </c>
      <c r="B22" s="142" t="s">
        <v>123</v>
      </c>
      <c r="C22" s="77" t="s">
        <v>57</v>
      </c>
      <c r="D22" s="75">
        <v>100</v>
      </c>
      <c r="E22" s="76" t="s">
        <v>198</v>
      </c>
    </row>
    <row r="23" spans="1:5" s="83" customFormat="1" ht="70.5" customHeight="1" x14ac:dyDescent="0.2">
      <c r="A23" s="124"/>
      <c r="B23" s="139"/>
      <c r="C23" s="77" t="s">
        <v>58</v>
      </c>
      <c r="D23" s="75">
        <v>100</v>
      </c>
      <c r="E23" s="76" t="s">
        <v>198</v>
      </c>
    </row>
    <row r="24" spans="1:5" s="83" customFormat="1" ht="70.5" customHeight="1" x14ac:dyDescent="0.2">
      <c r="A24" s="124"/>
      <c r="B24" s="139"/>
      <c r="C24" s="77" t="s">
        <v>59</v>
      </c>
      <c r="D24" s="75">
        <v>100</v>
      </c>
      <c r="E24" s="76" t="s">
        <v>198</v>
      </c>
    </row>
    <row r="25" spans="1:5" s="83" customFormat="1" ht="70.5" customHeight="1" x14ac:dyDescent="0.2">
      <c r="A25" s="124"/>
      <c r="B25" s="139"/>
      <c r="C25" s="77" t="s">
        <v>60</v>
      </c>
      <c r="D25" s="75">
        <v>100</v>
      </c>
      <c r="E25" s="76" t="s">
        <v>198</v>
      </c>
    </row>
    <row r="26" spans="1:5" s="83" customFormat="1" ht="70.5" customHeight="1" x14ac:dyDescent="0.2">
      <c r="A26" s="124"/>
      <c r="B26" s="139"/>
      <c r="C26" s="77" t="s">
        <v>390</v>
      </c>
      <c r="D26" s="75">
        <v>100</v>
      </c>
      <c r="E26" s="76" t="s">
        <v>198</v>
      </c>
    </row>
    <row r="27" spans="1:5" s="83" customFormat="1" ht="70.5" customHeight="1" x14ac:dyDescent="0.2">
      <c r="A27" s="124"/>
      <c r="B27" s="139"/>
      <c r="C27" s="77" t="s">
        <v>61</v>
      </c>
      <c r="D27" s="75">
        <v>100</v>
      </c>
      <c r="E27" s="76" t="s">
        <v>198</v>
      </c>
    </row>
    <row r="28" spans="1:5" s="83" customFormat="1" ht="45" x14ac:dyDescent="0.2">
      <c r="A28" s="99"/>
      <c r="B28" s="143"/>
      <c r="C28" s="92" t="s">
        <v>197</v>
      </c>
      <c r="D28" s="72">
        <f>AVERAGE(D22:D27)</f>
        <v>100</v>
      </c>
      <c r="E28" s="73" t="s">
        <v>198</v>
      </c>
    </row>
    <row r="29" spans="1:5" s="83" customFormat="1" ht="45" customHeight="1" x14ac:dyDescent="0.2">
      <c r="A29" s="85">
        <v>5</v>
      </c>
      <c r="B29" s="142" t="s">
        <v>124</v>
      </c>
      <c r="C29" s="77" t="s">
        <v>254</v>
      </c>
      <c r="D29" s="75">
        <v>100</v>
      </c>
      <c r="E29" s="76" t="s">
        <v>198</v>
      </c>
    </row>
    <row r="30" spans="1:5" s="83" customFormat="1" ht="75" customHeight="1" x14ac:dyDescent="0.2">
      <c r="A30" s="125"/>
      <c r="B30" s="138"/>
      <c r="C30" s="92" t="s">
        <v>197</v>
      </c>
      <c r="D30" s="72">
        <f>AVERAGE(D29)</f>
        <v>100</v>
      </c>
      <c r="E30" s="73" t="s">
        <v>198</v>
      </c>
    </row>
    <row r="31" spans="1:5" s="83" customFormat="1" ht="54.75" customHeight="1" x14ac:dyDescent="0.2">
      <c r="A31" s="85">
        <v>6</v>
      </c>
      <c r="B31" s="137" t="s">
        <v>125</v>
      </c>
      <c r="C31" s="77" t="s">
        <v>83</v>
      </c>
      <c r="D31" s="75">
        <v>100</v>
      </c>
      <c r="E31" s="76" t="s">
        <v>198</v>
      </c>
    </row>
    <row r="32" spans="1:5" s="83" customFormat="1" ht="78.75" customHeight="1" x14ac:dyDescent="0.2">
      <c r="A32" s="124"/>
      <c r="B32" s="139"/>
      <c r="C32" s="77" t="s">
        <v>62</v>
      </c>
      <c r="D32" s="75">
        <v>100</v>
      </c>
      <c r="E32" s="76" t="s">
        <v>198</v>
      </c>
    </row>
    <row r="33" spans="1:5" s="83" customFormat="1" ht="78.75" customHeight="1" x14ac:dyDescent="0.2">
      <c r="A33" s="124"/>
      <c r="B33" s="139"/>
      <c r="C33" s="94" t="s">
        <v>401</v>
      </c>
      <c r="D33" s="75">
        <v>100</v>
      </c>
      <c r="E33" s="82" t="s">
        <v>198</v>
      </c>
    </row>
    <row r="34" spans="1:5" s="83" customFormat="1" ht="78.75" customHeight="1" x14ac:dyDescent="0.2">
      <c r="A34" s="124"/>
      <c r="B34" s="139"/>
      <c r="C34" s="77" t="s">
        <v>624</v>
      </c>
      <c r="D34" s="75">
        <v>100</v>
      </c>
      <c r="E34" s="76" t="s">
        <v>198</v>
      </c>
    </row>
    <row r="35" spans="1:5" s="83" customFormat="1" ht="72" customHeight="1" x14ac:dyDescent="0.2">
      <c r="A35" s="124"/>
      <c r="B35" s="139"/>
      <c r="C35" s="77" t="s">
        <v>625</v>
      </c>
      <c r="D35" s="75">
        <v>100</v>
      </c>
      <c r="E35" s="76" t="s">
        <v>198</v>
      </c>
    </row>
    <row r="36" spans="1:5" s="83" customFormat="1" ht="66.75" customHeight="1" x14ac:dyDescent="0.2">
      <c r="A36" s="124"/>
      <c r="B36" s="139"/>
      <c r="C36" s="77" t="s">
        <v>63</v>
      </c>
      <c r="D36" s="75">
        <v>100</v>
      </c>
      <c r="E36" s="76" t="s">
        <v>198</v>
      </c>
    </row>
    <row r="37" spans="1:5" s="83" customFormat="1" ht="55.5" customHeight="1" x14ac:dyDescent="0.2">
      <c r="A37" s="124"/>
      <c r="B37" s="139"/>
      <c r="C37" s="94" t="s">
        <v>64</v>
      </c>
      <c r="D37" s="75">
        <v>100</v>
      </c>
      <c r="E37" s="76" t="s">
        <v>198</v>
      </c>
    </row>
    <row r="38" spans="1:5" s="83" customFormat="1" ht="87" customHeight="1" x14ac:dyDescent="0.2">
      <c r="A38" s="125"/>
      <c r="B38" s="138"/>
      <c r="C38" s="92" t="s">
        <v>197</v>
      </c>
      <c r="D38" s="72">
        <f>AVERAGE(D31:D37)</f>
        <v>100</v>
      </c>
      <c r="E38" s="74" t="s">
        <v>198</v>
      </c>
    </row>
    <row r="39" spans="1:5" s="83" customFormat="1" ht="79.5" customHeight="1" x14ac:dyDescent="0.2">
      <c r="A39" s="85">
        <v>7</v>
      </c>
      <c r="B39" s="137" t="s">
        <v>126</v>
      </c>
      <c r="C39" s="77" t="s">
        <v>65</v>
      </c>
      <c r="D39" s="75">
        <v>100</v>
      </c>
      <c r="E39" s="76" t="s">
        <v>198</v>
      </c>
    </row>
    <row r="40" spans="1:5" s="83" customFormat="1" ht="74.25" customHeight="1" x14ac:dyDescent="0.2">
      <c r="A40" s="124"/>
      <c r="B40" s="139"/>
      <c r="C40" s="77" t="s">
        <v>66</v>
      </c>
      <c r="D40" s="75">
        <v>100</v>
      </c>
      <c r="E40" s="76" t="s">
        <v>198</v>
      </c>
    </row>
    <row r="41" spans="1:5" s="83" customFormat="1" ht="81" customHeight="1" x14ac:dyDescent="0.2">
      <c r="A41" s="124"/>
      <c r="B41" s="139"/>
      <c r="C41" s="77" t="s">
        <v>67</v>
      </c>
      <c r="D41" s="75">
        <v>100</v>
      </c>
      <c r="E41" s="76" t="s">
        <v>198</v>
      </c>
    </row>
    <row r="42" spans="1:5" s="83" customFormat="1" ht="78.75" customHeight="1" x14ac:dyDescent="0.2">
      <c r="A42" s="124"/>
      <c r="B42" s="139"/>
      <c r="C42" s="94" t="s">
        <v>68</v>
      </c>
      <c r="D42" s="75">
        <v>100</v>
      </c>
      <c r="E42" s="82" t="s">
        <v>198</v>
      </c>
    </row>
    <row r="43" spans="1:5" s="83" customFormat="1" ht="75.75" customHeight="1" x14ac:dyDescent="0.2">
      <c r="A43" s="124"/>
      <c r="B43" s="139"/>
      <c r="C43" s="77" t="s">
        <v>69</v>
      </c>
      <c r="D43" s="75">
        <v>100</v>
      </c>
      <c r="E43" s="76" t="s">
        <v>198</v>
      </c>
    </row>
    <row r="44" spans="1:5" s="83" customFormat="1" ht="94.5" customHeight="1" x14ac:dyDescent="0.2">
      <c r="A44" s="124"/>
      <c r="B44" s="139"/>
      <c r="C44" s="77" t="s">
        <v>70</v>
      </c>
      <c r="D44" s="75">
        <v>100</v>
      </c>
      <c r="E44" s="76" t="s">
        <v>198</v>
      </c>
    </row>
    <row r="45" spans="1:5" s="135" customFormat="1" ht="69" customHeight="1" x14ac:dyDescent="0.2">
      <c r="A45" s="124"/>
      <c r="B45" s="139"/>
      <c r="C45" s="94" t="s">
        <v>71</v>
      </c>
      <c r="D45" s="81">
        <v>100</v>
      </c>
      <c r="E45" s="82" t="s">
        <v>198</v>
      </c>
    </row>
    <row r="46" spans="1:5" s="83" customFormat="1" ht="67.5" customHeight="1" x14ac:dyDescent="0.2">
      <c r="A46" s="99"/>
      <c r="B46" s="143"/>
      <c r="C46" s="136" t="s">
        <v>197</v>
      </c>
      <c r="D46" s="96">
        <f>AVERAGE(D39:D45)</f>
        <v>100</v>
      </c>
      <c r="E46" s="95" t="s">
        <v>198</v>
      </c>
    </row>
    <row r="47" spans="1:5" s="83" customFormat="1" ht="60.75" customHeight="1" x14ac:dyDescent="0.2">
      <c r="A47" s="124">
        <v>8</v>
      </c>
      <c r="B47" s="139" t="s">
        <v>127</v>
      </c>
      <c r="C47" s="77" t="s">
        <v>73</v>
      </c>
      <c r="D47" s="75">
        <v>100</v>
      </c>
      <c r="E47" s="76" t="s">
        <v>198</v>
      </c>
    </row>
    <row r="48" spans="1:5" s="83" customFormat="1" ht="70.5" customHeight="1" x14ac:dyDescent="0.2">
      <c r="A48" s="124"/>
      <c r="B48" s="139"/>
      <c r="C48" s="77" t="s">
        <v>74</v>
      </c>
      <c r="D48" s="75">
        <v>90</v>
      </c>
      <c r="E48" s="82" t="s">
        <v>400</v>
      </c>
    </row>
    <row r="49" spans="1:5" s="83" customFormat="1" ht="85.5" customHeight="1" x14ac:dyDescent="0.2">
      <c r="A49" s="99"/>
      <c r="B49" s="143"/>
      <c r="C49" s="92" t="s">
        <v>197</v>
      </c>
      <c r="D49" s="72">
        <f>AVERAGE(D47:D48)</f>
        <v>95</v>
      </c>
      <c r="E49" s="126" t="s">
        <v>613</v>
      </c>
    </row>
    <row r="50" spans="1:5" s="83" customFormat="1" ht="45" x14ac:dyDescent="0.2">
      <c r="A50" s="85">
        <v>9</v>
      </c>
      <c r="B50" s="137" t="s">
        <v>128</v>
      </c>
      <c r="C50" s="77" t="s">
        <v>75</v>
      </c>
      <c r="D50" s="75">
        <v>100</v>
      </c>
      <c r="E50" s="76" t="s">
        <v>198</v>
      </c>
    </row>
    <row r="51" spans="1:5" s="83" customFormat="1" ht="45" x14ac:dyDescent="0.2">
      <c r="A51" s="147"/>
      <c r="B51" s="148"/>
      <c r="C51" s="77" t="s">
        <v>76</v>
      </c>
      <c r="D51" s="75">
        <v>100</v>
      </c>
      <c r="E51" s="76" t="s">
        <v>198</v>
      </c>
    </row>
    <row r="52" spans="1:5" s="83" customFormat="1" ht="45" x14ac:dyDescent="0.2">
      <c r="A52" s="80"/>
      <c r="B52" s="140"/>
      <c r="C52" s="94" t="s">
        <v>77</v>
      </c>
      <c r="D52" s="81">
        <v>100</v>
      </c>
      <c r="E52" s="82" t="s">
        <v>198</v>
      </c>
    </row>
    <row r="53" spans="1:5" s="83" customFormat="1" ht="55.5" customHeight="1" x14ac:dyDescent="0.2">
      <c r="A53" s="101"/>
      <c r="B53" s="141"/>
      <c r="C53" s="92" t="s">
        <v>197</v>
      </c>
      <c r="D53" s="72">
        <f>AVERAGE(D50:D52)</f>
        <v>100</v>
      </c>
      <c r="E53" s="73" t="s">
        <v>198</v>
      </c>
    </row>
    <row r="54" spans="1:5" s="83" customFormat="1" ht="79.5" customHeight="1" x14ac:dyDescent="0.2">
      <c r="A54" s="85">
        <v>10</v>
      </c>
      <c r="B54" s="137" t="s">
        <v>129</v>
      </c>
      <c r="C54" s="77" t="s">
        <v>65</v>
      </c>
      <c r="D54" s="75">
        <v>100</v>
      </c>
      <c r="E54" s="76" t="s">
        <v>198</v>
      </c>
    </row>
    <row r="55" spans="1:5" s="83" customFormat="1" ht="81.75" customHeight="1" x14ac:dyDescent="0.2">
      <c r="A55" s="125"/>
      <c r="B55" s="138"/>
      <c r="C55" s="77" t="s">
        <v>66</v>
      </c>
      <c r="D55" s="75">
        <v>100</v>
      </c>
      <c r="E55" s="76" t="s">
        <v>198</v>
      </c>
    </row>
    <row r="56" spans="1:5" s="83" customFormat="1" ht="83.25" customHeight="1" x14ac:dyDescent="0.2">
      <c r="A56" s="124"/>
      <c r="B56" s="139"/>
      <c r="C56" s="94" t="s">
        <v>67</v>
      </c>
      <c r="D56" s="81">
        <v>100</v>
      </c>
      <c r="E56" s="82" t="s">
        <v>198</v>
      </c>
    </row>
    <row r="57" spans="1:5" s="83" customFormat="1" ht="45" x14ac:dyDescent="0.2">
      <c r="A57" s="124"/>
      <c r="B57" s="139"/>
      <c r="C57" s="77" t="s">
        <v>73</v>
      </c>
      <c r="D57" s="75">
        <v>100</v>
      </c>
      <c r="E57" s="76" t="s">
        <v>198</v>
      </c>
    </row>
    <row r="58" spans="1:5" s="83" customFormat="1" ht="60" customHeight="1" x14ac:dyDescent="0.2">
      <c r="A58" s="124"/>
      <c r="B58" s="139"/>
      <c r="C58" s="77" t="s">
        <v>75</v>
      </c>
      <c r="D58" s="75">
        <v>100</v>
      </c>
      <c r="E58" s="76" t="s">
        <v>198</v>
      </c>
    </row>
    <row r="59" spans="1:5" s="83" customFormat="1" ht="45" x14ac:dyDescent="0.2">
      <c r="A59" s="124"/>
      <c r="B59" s="139"/>
      <c r="C59" s="94" t="s">
        <v>78</v>
      </c>
      <c r="D59" s="75">
        <v>100</v>
      </c>
      <c r="E59" s="82" t="s">
        <v>198</v>
      </c>
    </row>
    <row r="60" spans="1:5" s="83" customFormat="1" ht="75" x14ac:dyDescent="0.2">
      <c r="A60" s="124"/>
      <c r="B60" s="139"/>
      <c r="C60" s="94" t="s">
        <v>68</v>
      </c>
      <c r="D60" s="81">
        <v>100</v>
      </c>
      <c r="E60" s="82" t="s">
        <v>198</v>
      </c>
    </row>
    <row r="61" spans="1:5" s="83" customFormat="1" ht="45" x14ac:dyDescent="0.2">
      <c r="A61" s="124"/>
      <c r="B61" s="139"/>
      <c r="C61" s="77" t="s">
        <v>58</v>
      </c>
      <c r="D61" s="75">
        <v>100</v>
      </c>
      <c r="E61" s="76" t="s">
        <v>198</v>
      </c>
    </row>
    <row r="62" spans="1:5" s="83" customFormat="1" ht="60" x14ac:dyDescent="0.2">
      <c r="A62" s="124"/>
      <c r="B62" s="139"/>
      <c r="C62" s="77" t="s">
        <v>79</v>
      </c>
      <c r="D62" s="75">
        <v>100</v>
      </c>
      <c r="E62" s="76" t="s">
        <v>198</v>
      </c>
    </row>
    <row r="63" spans="1:5" s="83" customFormat="1" ht="75" x14ac:dyDescent="0.2">
      <c r="A63" s="125"/>
      <c r="B63" s="138"/>
      <c r="C63" s="77" t="s">
        <v>70</v>
      </c>
      <c r="D63" s="75">
        <v>100</v>
      </c>
      <c r="E63" s="76" t="s">
        <v>198</v>
      </c>
    </row>
    <row r="64" spans="1:5" s="83" customFormat="1" ht="45" x14ac:dyDescent="0.2">
      <c r="A64" s="124"/>
      <c r="B64" s="139"/>
      <c r="C64" s="94" t="s">
        <v>83</v>
      </c>
      <c r="D64" s="81">
        <v>100</v>
      </c>
      <c r="E64" s="82" t="s">
        <v>198</v>
      </c>
    </row>
    <row r="65" spans="1:5" s="83" customFormat="1" ht="45" x14ac:dyDescent="0.2">
      <c r="A65" s="124"/>
      <c r="B65" s="139"/>
      <c r="C65" s="77" t="s">
        <v>402</v>
      </c>
      <c r="D65" s="75">
        <v>100</v>
      </c>
      <c r="E65" s="76" t="s">
        <v>198</v>
      </c>
    </row>
    <row r="66" spans="1:5" s="83" customFormat="1" ht="45" x14ac:dyDescent="0.2">
      <c r="A66" s="125"/>
      <c r="B66" s="138"/>
      <c r="C66" s="77" t="s">
        <v>74</v>
      </c>
      <c r="D66" s="75">
        <v>100</v>
      </c>
      <c r="E66" s="76" t="s">
        <v>198</v>
      </c>
    </row>
    <row r="67" spans="1:5" s="83" customFormat="1" ht="45" x14ac:dyDescent="0.2">
      <c r="A67" s="125"/>
      <c r="B67" s="138"/>
      <c r="C67" s="136" t="s">
        <v>197</v>
      </c>
      <c r="D67" s="96">
        <f>AVERAGE(D54:D66)</f>
        <v>100</v>
      </c>
      <c r="E67" s="95" t="s">
        <v>198</v>
      </c>
    </row>
    <row r="68" spans="1:5" s="40" customFormat="1" ht="15.75" x14ac:dyDescent="0.2">
      <c r="A68" s="36"/>
      <c r="B68" s="441" t="s">
        <v>122</v>
      </c>
      <c r="C68" s="442"/>
      <c r="D68" s="442"/>
      <c r="E68" s="442"/>
    </row>
    <row r="69" spans="1:5" s="83" customFormat="1" ht="47.25" customHeight="1" x14ac:dyDescent="0.2">
      <c r="A69" s="85">
        <v>11</v>
      </c>
      <c r="B69" s="492" t="s">
        <v>541</v>
      </c>
      <c r="C69" s="122" t="s">
        <v>542</v>
      </c>
      <c r="D69" s="90">
        <v>100</v>
      </c>
      <c r="E69" s="76" t="s">
        <v>198</v>
      </c>
    </row>
    <row r="70" spans="1:5" s="83" customFormat="1" ht="47.25" customHeight="1" x14ac:dyDescent="0.2">
      <c r="A70" s="124"/>
      <c r="B70" s="496"/>
      <c r="C70" s="122" t="s">
        <v>25</v>
      </c>
      <c r="D70" s="123">
        <v>100</v>
      </c>
      <c r="E70" s="76" t="s">
        <v>198</v>
      </c>
    </row>
    <row r="71" spans="1:5" s="83" customFormat="1" ht="47.25" customHeight="1" x14ac:dyDescent="0.2">
      <c r="A71" s="124"/>
      <c r="B71" s="496"/>
      <c r="C71" s="122" t="s">
        <v>543</v>
      </c>
      <c r="D71" s="123">
        <v>100</v>
      </c>
      <c r="E71" s="76" t="s">
        <v>198</v>
      </c>
    </row>
    <row r="72" spans="1:5" s="83" customFormat="1" ht="47.25" customHeight="1" x14ac:dyDescent="0.2">
      <c r="A72" s="124"/>
      <c r="B72" s="87"/>
      <c r="C72" s="122" t="s">
        <v>544</v>
      </c>
      <c r="D72" s="123">
        <v>100</v>
      </c>
      <c r="E72" s="76" t="s">
        <v>198</v>
      </c>
    </row>
    <row r="73" spans="1:5" s="83" customFormat="1" ht="47.25" customHeight="1" x14ac:dyDescent="0.2">
      <c r="A73" s="124"/>
      <c r="B73" s="87"/>
      <c r="C73" s="122" t="s">
        <v>545</v>
      </c>
      <c r="D73" s="123">
        <v>100</v>
      </c>
      <c r="E73" s="76" t="s">
        <v>198</v>
      </c>
    </row>
    <row r="74" spans="1:5" s="83" customFormat="1" ht="47.25" customHeight="1" x14ac:dyDescent="0.2">
      <c r="A74" s="124"/>
      <c r="B74" s="87"/>
      <c r="C74" s="122" t="s">
        <v>26</v>
      </c>
      <c r="D74" s="123">
        <v>100</v>
      </c>
      <c r="E74" s="76" t="s">
        <v>198</v>
      </c>
    </row>
    <row r="75" spans="1:5" s="83" customFormat="1" ht="47.25" customHeight="1" x14ac:dyDescent="0.2">
      <c r="A75" s="125"/>
      <c r="B75" s="88"/>
      <c r="C75" s="122" t="s">
        <v>546</v>
      </c>
      <c r="D75" s="123">
        <v>100</v>
      </c>
      <c r="E75" s="76" t="s">
        <v>198</v>
      </c>
    </row>
    <row r="76" spans="1:5" s="83" customFormat="1" ht="45" x14ac:dyDescent="0.2">
      <c r="A76" s="85"/>
      <c r="B76" s="86"/>
      <c r="C76" s="122" t="s">
        <v>547</v>
      </c>
      <c r="D76" s="123">
        <v>100</v>
      </c>
      <c r="E76" s="76" t="s">
        <v>198</v>
      </c>
    </row>
    <row r="77" spans="1:5" s="83" customFormat="1" ht="45" x14ac:dyDescent="0.2">
      <c r="A77" s="124"/>
      <c r="B77" s="87"/>
      <c r="C77" s="122" t="s">
        <v>27</v>
      </c>
      <c r="D77" s="123">
        <v>100</v>
      </c>
      <c r="E77" s="76" t="s">
        <v>198</v>
      </c>
    </row>
    <row r="78" spans="1:5" s="83" customFormat="1" ht="45" x14ac:dyDescent="0.2">
      <c r="A78" s="124"/>
      <c r="B78" s="87"/>
      <c r="C78" s="122" t="s">
        <v>8</v>
      </c>
      <c r="D78" s="123">
        <v>100</v>
      </c>
      <c r="E78" s="76" t="s">
        <v>198</v>
      </c>
    </row>
    <row r="79" spans="1:5" s="83" customFormat="1" ht="45" x14ac:dyDescent="0.2">
      <c r="A79" s="124"/>
      <c r="B79" s="87"/>
      <c r="C79" s="122" t="s">
        <v>9</v>
      </c>
      <c r="D79" s="123">
        <v>100</v>
      </c>
      <c r="E79" s="76" t="s">
        <v>198</v>
      </c>
    </row>
    <row r="80" spans="1:5" s="83" customFormat="1" ht="45" x14ac:dyDescent="0.2">
      <c r="A80" s="124"/>
      <c r="B80" s="87"/>
      <c r="C80" s="122" t="s">
        <v>10</v>
      </c>
      <c r="D80" s="123">
        <v>100</v>
      </c>
      <c r="E80" s="76" t="s">
        <v>198</v>
      </c>
    </row>
    <row r="81" spans="1:5" s="83" customFormat="1" ht="45" x14ac:dyDescent="0.2">
      <c r="A81" s="124"/>
      <c r="B81" s="87"/>
      <c r="C81" s="122" t="s">
        <v>548</v>
      </c>
      <c r="D81" s="123">
        <v>100</v>
      </c>
      <c r="E81" s="76" t="s">
        <v>198</v>
      </c>
    </row>
    <row r="82" spans="1:5" s="83" customFormat="1" ht="45" x14ac:dyDescent="0.2">
      <c r="A82" s="124"/>
      <c r="B82" s="87"/>
      <c r="C82" s="122" t="s">
        <v>549</v>
      </c>
      <c r="D82" s="123">
        <v>100</v>
      </c>
      <c r="E82" s="76" t="s">
        <v>198</v>
      </c>
    </row>
    <row r="83" spans="1:5" s="83" customFormat="1" ht="45" x14ac:dyDescent="0.2">
      <c r="A83" s="124"/>
      <c r="B83" s="87"/>
      <c r="C83" s="122" t="s">
        <v>11</v>
      </c>
      <c r="D83" s="123">
        <v>100</v>
      </c>
      <c r="E83" s="76" t="s">
        <v>198</v>
      </c>
    </row>
    <row r="84" spans="1:5" s="83" customFormat="1" ht="45" x14ac:dyDescent="0.2">
      <c r="A84" s="124"/>
      <c r="B84" s="87"/>
      <c r="C84" s="122" t="s">
        <v>550</v>
      </c>
      <c r="D84" s="123">
        <v>100</v>
      </c>
      <c r="E84" s="76" t="s">
        <v>198</v>
      </c>
    </row>
    <row r="85" spans="1:5" s="83" customFormat="1" ht="45" x14ac:dyDescent="0.2">
      <c r="A85" s="124"/>
      <c r="B85" s="87"/>
      <c r="C85" s="122" t="s">
        <v>391</v>
      </c>
      <c r="D85" s="123">
        <v>100</v>
      </c>
      <c r="E85" s="76" t="s">
        <v>198</v>
      </c>
    </row>
    <row r="86" spans="1:5" s="83" customFormat="1" ht="45" x14ac:dyDescent="0.2">
      <c r="A86" s="124"/>
      <c r="B86" s="87"/>
      <c r="C86" s="122" t="s">
        <v>551</v>
      </c>
      <c r="D86" s="123">
        <v>100</v>
      </c>
      <c r="E86" s="76" t="s">
        <v>198</v>
      </c>
    </row>
    <row r="87" spans="1:5" s="83" customFormat="1" ht="45" x14ac:dyDescent="0.2">
      <c r="A87" s="124"/>
      <c r="B87" s="87"/>
      <c r="C87" s="122" t="s">
        <v>552</v>
      </c>
      <c r="D87" s="123">
        <v>100</v>
      </c>
      <c r="E87" s="76" t="s">
        <v>198</v>
      </c>
    </row>
    <row r="88" spans="1:5" s="83" customFormat="1" ht="45" x14ac:dyDescent="0.2">
      <c r="A88" s="124"/>
      <c r="B88" s="87"/>
      <c r="C88" s="122" t="s">
        <v>553</v>
      </c>
      <c r="D88" s="123">
        <v>100</v>
      </c>
      <c r="E88" s="76" t="s">
        <v>198</v>
      </c>
    </row>
    <row r="89" spans="1:5" s="83" customFormat="1" ht="45" x14ac:dyDescent="0.2">
      <c r="A89" s="125"/>
      <c r="B89" s="88"/>
      <c r="C89" s="122" t="s">
        <v>554</v>
      </c>
      <c r="D89" s="123">
        <v>100</v>
      </c>
      <c r="E89" s="76" t="s">
        <v>198</v>
      </c>
    </row>
    <row r="90" spans="1:5" s="83" customFormat="1" ht="45" x14ac:dyDescent="0.2">
      <c r="A90" s="124"/>
      <c r="B90" s="87"/>
      <c r="C90" s="149" t="s">
        <v>555</v>
      </c>
      <c r="D90" s="123">
        <v>100</v>
      </c>
      <c r="E90" s="82" t="s">
        <v>198</v>
      </c>
    </row>
    <row r="91" spans="1:5" s="83" customFormat="1" ht="45" x14ac:dyDescent="0.2">
      <c r="A91" s="124"/>
      <c r="B91" s="87"/>
      <c r="C91" s="122" t="s">
        <v>556</v>
      </c>
      <c r="D91" s="123">
        <v>100</v>
      </c>
      <c r="E91" s="76" t="s">
        <v>198</v>
      </c>
    </row>
    <row r="92" spans="1:5" s="83" customFormat="1" ht="45" x14ac:dyDescent="0.2">
      <c r="A92" s="124"/>
      <c r="B92" s="87"/>
      <c r="C92" s="122" t="s">
        <v>557</v>
      </c>
      <c r="D92" s="123">
        <v>100</v>
      </c>
      <c r="E92" s="76" t="s">
        <v>198</v>
      </c>
    </row>
    <row r="93" spans="1:5" s="83" customFormat="1" ht="45" x14ac:dyDescent="0.2">
      <c r="A93" s="124"/>
      <c r="B93" s="87"/>
      <c r="C93" s="122" t="s">
        <v>558</v>
      </c>
      <c r="D93" s="123">
        <v>100</v>
      </c>
      <c r="E93" s="76" t="s">
        <v>198</v>
      </c>
    </row>
    <row r="94" spans="1:5" s="83" customFormat="1" ht="45" x14ac:dyDescent="0.2">
      <c r="A94" s="124"/>
      <c r="B94" s="87"/>
      <c r="C94" s="122" t="s">
        <v>559</v>
      </c>
      <c r="D94" s="123">
        <v>100</v>
      </c>
      <c r="E94" s="76" t="s">
        <v>198</v>
      </c>
    </row>
    <row r="95" spans="1:5" s="83" customFormat="1" ht="45" x14ac:dyDescent="0.2">
      <c r="A95" s="124"/>
      <c r="B95" s="87"/>
      <c r="C95" s="122" t="s">
        <v>560</v>
      </c>
      <c r="D95" s="123">
        <v>100</v>
      </c>
      <c r="E95" s="76" t="s">
        <v>198</v>
      </c>
    </row>
    <row r="96" spans="1:5" s="83" customFormat="1" ht="45" x14ac:dyDescent="0.2">
      <c r="A96" s="124"/>
      <c r="B96" s="87"/>
      <c r="C96" s="122" t="s">
        <v>561</v>
      </c>
      <c r="D96" s="123">
        <v>100</v>
      </c>
      <c r="E96" s="76" t="s">
        <v>198</v>
      </c>
    </row>
    <row r="97" spans="1:5" s="83" customFormat="1" ht="45" x14ac:dyDescent="0.2">
      <c r="A97" s="124"/>
      <c r="B97" s="87"/>
      <c r="C97" s="122" t="s">
        <v>562</v>
      </c>
      <c r="D97" s="123">
        <v>100</v>
      </c>
      <c r="E97" s="76" t="s">
        <v>198</v>
      </c>
    </row>
    <row r="98" spans="1:5" s="83" customFormat="1" ht="45" x14ac:dyDescent="0.2">
      <c r="A98" s="124"/>
      <c r="B98" s="87"/>
      <c r="C98" s="122" t="s">
        <v>563</v>
      </c>
      <c r="D98" s="123">
        <v>100</v>
      </c>
      <c r="E98" s="76" t="s">
        <v>198</v>
      </c>
    </row>
    <row r="99" spans="1:5" s="83" customFormat="1" ht="45" x14ac:dyDescent="0.2">
      <c r="A99" s="124"/>
      <c r="B99" s="87"/>
      <c r="C99" s="122" t="s">
        <v>564</v>
      </c>
      <c r="D99" s="123">
        <v>100</v>
      </c>
      <c r="E99" s="76" t="s">
        <v>198</v>
      </c>
    </row>
    <row r="100" spans="1:5" s="83" customFormat="1" ht="45" x14ac:dyDescent="0.2">
      <c r="A100" s="124"/>
      <c r="B100" s="87"/>
      <c r="C100" s="122" t="s">
        <v>565</v>
      </c>
      <c r="D100" s="123">
        <v>100</v>
      </c>
      <c r="E100" s="76" t="s">
        <v>198</v>
      </c>
    </row>
    <row r="101" spans="1:5" s="83" customFormat="1" ht="45" x14ac:dyDescent="0.2">
      <c r="A101" s="124"/>
      <c r="B101" s="87"/>
      <c r="C101" s="122" t="s">
        <v>566</v>
      </c>
      <c r="D101" s="123">
        <v>100</v>
      </c>
      <c r="E101" s="76" t="s">
        <v>198</v>
      </c>
    </row>
    <row r="102" spans="1:5" s="83" customFormat="1" ht="45" x14ac:dyDescent="0.2">
      <c r="A102" s="124"/>
      <c r="B102" s="87"/>
      <c r="C102" s="122" t="s">
        <v>567</v>
      </c>
      <c r="D102" s="123">
        <v>100</v>
      </c>
      <c r="E102" s="76" t="s">
        <v>198</v>
      </c>
    </row>
    <row r="103" spans="1:5" s="83" customFormat="1" ht="45" x14ac:dyDescent="0.2">
      <c r="A103" s="125"/>
      <c r="B103" s="88"/>
      <c r="C103" s="122" t="s">
        <v>568</v>
      </c>
      <c r="D103" s="123">
        <v>100</v>
      </c>
      <c r="E103" s="76" t="s">
        <v>198</v>
      </c>
    </row>
    <row r="104" spans="1:5" s="83" customFormat="1" ht="45" x14ac:dyDescent="0.2">
      <c r="A104" s="124"/>
      <c r="B104" s="87"/>
      <c r="C104" s="149" t="s">
        <v>569</v>
      </c>
      <c r="D104" s="123">
        <v>100</v>
      </c>
      <c r="E104" s="82" t="s">
        <v>198</v>
      </c>
    </row>
    <row r="105" spans="1:5" s="83" customFormat="1" ht="45" x14ac:dyDescent="0.2">
      <c r="A105" s="124"/>
      <c r="B105" s="87"/>
      <c r="C105" s="122" t="s">
        <v>570</v>
      </c>
      <c r="D105" s="123">
        <v>100</v>
      </c>
      <c r="E105" s="76" t="s">
        <v>198</v>
      </c>
    </row>
    <row r="106" spans="1:5" s="83" customFormat="1" ht="45" x14ac:dyDescent="0.2">
      <c r="A106" s="124"/>
      <c r="B106" s="87"/>
      <c r="C106" s="122" t="s">
        <v>571</v>
      </c>
      <c r="D106" s="123">
        <v>100</v>
      </c>
      <c r="E106" s="76" t="s">
        <v>198</v>
      </c>
    </row>
    <row r="107" spans="1:5" s="83" customFormat="1" ht="45" x14ac:dyDescent="0.2">
      <c r="A107" s="124"/>
      <c r="B107" s="87"/>
      <c r="C107" s="122" t="s">
        <v>572</v>
      </c>
      <c r="D107" s="123">
        <v>100</v>
      </c>
      <c r="E107" s="76" t="s">
        <v>198</v>
      </c>
    </row>
    <row r="108" spans="1:5" s="83" customFormat="1" ht="45" x14ac:dyDescent="0.2">
      <c r="A108" s="124"/>
      <c r="B108" s="87"/>
      <c r="C108" s="122" t="s">
        <v>573</v>
      </c>
      <c r="D108" s="123">
        <v>100</v>
      </c>
      <c r="E108" s="76" t="s">
        <v>198</v>
      </c>
    </row>
    <row r="109" spans="1:5" s="83" customFormat="1" ht="45" x14ac:dyDescent="0.2">
      <c r="A109" s="124"/>
      <c r="B109" s="87"/>
      <c r="C109" s="122" t="s">
        <v>574</v>
      </c>
      <c r="D109" s="123">
        <v>100</v>
      </c>
      <c r="E109" s="76" t="s">
        <v>198</v>
      </c>
    </row>
    <row r="110" spans="1:5" s="83" customFormat="1" ht="45" x14ac:dyDescent="0.2">
      <c r="A110" s="124"/>
      <c r="B110" s="87"/>
      <c r="C110" s="122" t="s">
        <v>575</v>
      </c>
      <c r="D110" s="123">
        <v>100</v>
      </c>
      <c r="E110" s="76" t="s">
        <v>198</v>
      </c>
    </row>
    <row r="111" spans="1:5" s="83" customFormat="1" ht="45" x14ac:dyDescent="0.2">
      <c r="A111" s="124"/>
      <c r="B111" s="87"/>
      <c r="C111" s="122" t="s">
        <v>576</v>
      </c>
      <c r="D111" s="123">
        <v>100</v>
      </c>
      <c r="E111" s="76" t="s">
        <v>198</v>
      </c>
    </row>
    <row r="112" spans="1:5" s="83" customFormat="1" ht="45" x14ac:dyDescent="0.2">
      <c r="A112" s="124"/>
      <c r="B112" s="87"/>
      <c r="C112" s="122" t="s">
        <v>577</v>
      </c>
      <c r="D112" s="123">
        <v>100</v>
      </c>
      <c r="E112" s="76" t="s">
        <v>198</v>
      </c>
    </row>
    <row r="113" spans="1:5" s="83" customFormat="1" ht="45" x14ac:dyDescent="0.2">
      <c r="A113" s="124"/>
      <c r="B113" s="87"/>
      <c r="C113" s="122" t="s">
        <v>578</v>
      </c>
      <c r="D113" s="123">
        <v>100</v>
      </c>
      <c r="E113" s="76" t="s">
        <v>198</v>
      </c>
    </row>
    <row r="114" spans="1:5" s="83" customFormat="1" ht="45" x14ac:dyDescent="0.2">
      <c r="A114" s="124"/>
      <c r="B114" s="87"/>
      <c r="C114" s="122" t="s">
        <v>579</v>
      </c>
      <c r="D114" s="123">
        <v>100</v>
      </c>
      <c r="E114" s="76" t="s">
        <v>198</v>
      </c>
    </row>
    <row r="115" spans="1:5" s="83" customFormat="1" ht="45" x14ac:dyDescent="0.2">
      <c r="A115" s="124"/>
      <c r="B115" s="87"/>
      <c r="C115" s="122" t="s">
        <v>580</v>
      </c>
      <c r="D115" s="123">
        <v>100</v>
      </c>
      <c r="E115" s="76" t="s">
        <v>198</v>
      </c>
    </row>
    <row r="116" spans="1:5" s="83" customFormat="1" ht="45" x14ac:dyDescent="0.2">
      <c r="A116" s="124"/>
      <c r="B116" s="87"/>
      <c r="C116" s="122" t="s">
        <v>581</v>
      </c>
      <c r="D116" s="123">
        <v>100</v>
      </c>
      <c r="E116" s="76" t="s">
        <v>198</v>
      </c>
    </row>
    <row r="117" spans="1:5" s="83" customFormat="1" ht="45" x14ac:dyDescent="0.2">
      <c r="A117" s="125"/>
      <c r="B117" s="88"/>
      <c r="C117" s="122" t="s">
        <v>582</v>
      </c>
      <c r="D117" s="123">
        <v>100</v>
      </c>
      <c r="E117" s="76" t="s">
        <v>198</v>
      </c>
    </row>
    <row r="118" spans="1:5" s="83" customFormat="1" ht="45" x14ac:dyDescent="0.2">
      <c r="A118" s="124"/>
      <c r="B118" s="87"/>
      <c r="C118" s="149" t="s">
        <v>583</v>
      </c>
      <c r="D118" s="123">
        <v>100</v>
      </c>
      <c r="E118" s="82" t="s">
        <v>198</v>
      </c>
    </row>
    <row r="119" spans="1:5" s="83" customFormat="1" ht="45" x14ac:dyDescent="0.2">
      <c r="A119" s="124"/>
      <c r="B119" s="87"/>
      <c r="C119" s="122" t="s">
        <v>584</v>
      </c>
      <c r="D119" s="123">
        <v>100</v>
      </c>
      <c r="E119" s="76" t="s">
        <v>198</v>
      </c>
    </row>
    <row r="120" spans="1:5" s="83" customFormat="1" ht="45" x14ac:dyDescent="0.2">
      <c r="A120" s="124"/>
      <c r="B120" s="87"/>
      <c r="C120" s="122" t="s">
        <v>585</v>
      </c>
      <c r="D120" s="123">
        <v>100</v>
      </c>
      <c r="E120" s="76" t="s">
        <v>198</v>
      </c>
    </row>
    <row r="121" spans="1:5" s="83" customFormat="1" ht="45" x14ac:dyDescent="0.2">
      <c r="A121" s="124"/>
      <c r="B121" s="87"/>
      <c r="C121" s="122" t="s">
        <v>586</v>
      </c>
      <c r="D121" s="123">
        <v>100</v>
      </c>
      <c r="E121" s="76" t="s">
        <v>198</v>
      </c>
    </row>
    <row r="122" spans="1:5" s="83" customFormat="1" ht="45" x14ac:dyDescent="0.2">
      <c r="A122" s="124"/>
      <c r="B122" s="87"/>
      <c r="C122" s="122" t="s">
        <v>587</v>
      </c>
      <c r="D122" s="123">
        <v>100</v>
      </c>
      <c r="E122" s="76" t="s">
        <v>198</v>
      </c>
    </row>
    <row r="123" spans="1:5" s="83" customFormat="1" ht="45" x14ac:dyDescent="0.2">
      <c r="A123" s="124"/>
      <c r="B123" s="87"/>
      <c r="C123" s="122" t="s">
        <v>588</v>
      </c>
      <c r="D123" s="123">
        <v>100</v>
      </c>
      <c r="E123" s="76" t="s">
        <v>198</v>
      </c>
    </row>
    <row r="124" spans="1:5" s="83" customFormat="1" ht="45" x14ac:dyDescent="0.2">
      <c r="A124" s="124"/>
      <c r="B124" s="87"/>
      <c r="C124" s="122" t="s">
        <v>589</v>
      </c>
      <c r="D124" s="123">
        <v>100</v>
      </c>
      <c r="E124" s="76" t="s">
        <v>198</v>
      </c>
    </row>
    <row r="125" spans="1:5" s="83" customFormat="1" ht="45" x14ac:dyDescent="0.2">
      <c r="A125" s="124"/>
      <c r="B125" s="87"/>
      <c r="C125" s="122" t="s">
        <v>18</v>
      </c>
      <c r="D125" s="123">
        <v>100</v>
      </c>
      <c r="E125" s="76" t="s">
        <v>198</v>
      </c>
    </row>
    <row r="126" spans="1:5" s="83" customFormat="1" ht="45" x14ac:dyDescent="0.2">
      <c r="A126" s="124"/>
      <c r="B126" s="87"/>
      <c r="C126" s="122" t="s">
        <v>20</v>
      </c>
      <c r="D126" s="123">
        <v>100</v>
      </c>
      <c r="E126" s="76" t="s">
        <v>198</v>
      </c>
    </row>
    <row r="127" spans="1:5" s="83" customFormat="1" ht="70.5" customHeight="1" x14ac:dyDescent="0.2">
      <c r="A127" s="124"/>
      <c r="B127" s="87"/>
      <c r="C127" s="122" t="s">
        <v>590</v>
      </c>
      <c r="D127" s="123">
        <v>100</v>
      </c>
      <c r="E127" s="76" t="s">
        <v>198</v>
      </c>
    </row>
    <row r="128" spans="1:5" s="83" customFormat="1" ht="45" x14ac:dyDescent="0.2">
      <c r="A128" s="124"/>
      <c r="B128" s="87"/>
      <c r="C128" s="122" t="s">
        <v>591</v>
      </c>
      <c r="D128" s="123">
        <v>100</v>
      </c>
      <c r="E128" s="76" t="s">
        <v>198</v>
      </c>
    </row>
    <row r="129" spans="1:5" s="83" customFormat="1" ht="45" x14ac:dyDescent="0.2">
      <c r="A129" s="124"/>
      <c r="B129" s="87"/>
      <c r="C129" s="122" t="s">
        <v>592</v>
      </c>
      <c r="D129" s="123">
        <v>100</v>
      </c>
      <c r="E129" s="76" t="s">
        <v>198</v>
      </c>
    </row>
    <row r="130" spans="1:5" s="83" customFormat="1" ht="45" x14ac:dyDescent="0.2">
      <c r="A130" s="125"/>
      <c r="B130" s="88"/>
      <c r="C130" s="122" t="s">
        <v>593</v>
      </c>
      <c r="D130" s="123">
        <v>100</v>
      </c>
      <c r="E130" s="76" t="s">
        <v>198</v>
      </c>
    </row>
    <row r="131" spans="1:5" s="83" customFormat="1" ht="45" x14ac:dyDescent="0.2">
      <c r="A131" s="85"/>
      <c r="B131" s="86"/>
      <c r="C131" s="149" t="s">
        <v>594</v>
      </c>
      <c r="D131" s="123">
        <v>100</v>
      </c>
      <c r="E131" s="82" t="s">
        <v>198</v>
      </c>
    </row>
    <row r="132" spans="1:5" s="83" customFormat="1" ht="45" x14ac:dyDescent="0.2">
      <c r="A132" s="124"/>
      <c r="B132" s="87"/>
      <c r="C132" s="122" t="s">
        <v>595</v>
      </c>
      <c r="D132" s="123">
        <v>100</v>
      </c>
      <c r="E132" s="76" t="s">
        <v>198</v>
      </c>
    </row>
    <row r="133" spans="1:5" s="83" customFormat="1" ht="45" x14ac:dyDescent="0.2">
      <c r="A133" s="124"/>
      <c r="B133" s="87"/>
      <c r="C133" s="122" t="s">
        <v>596</v>
      </c>
      <c r="D133" s="123">
        <v>100</v>
      </c>
      <c r="E133" s="76" t="s">
        <v>198</v>
      </c>
    </row>
    <row r="134" spans="1:5" s="83" customFormat="1" ht="45" x14ac:dyDescent="0.2">
      <c r="A134" s="124"/>
      <c r="B134" s="87"/>
      <c r="C134" s="122" t="s">
        <v>597</v>
      </c>
      <c r="D134" s="123">
        <v>90</v>
      </c>
      <c r="E134" s="82" t="s">
        <v>400</v>
      </c>
    </row>
    <row r="135" spans="1:5" s="83" customFormat="1" ht="87" customHeight="1" x14ac:dyDescent="0.2">
      <c r="A135" s="125"/>
      <c r="B135" s="88"/>
      <c r="C135" s="92" t="s">
        <v>197</v>
      </c>
      <c r="D135" s="72">
        <f>AVERAGE(D69:D134)</f>
        <v>99.85</v>
      </c>
      <c r="E135" s="126" t="s">
        <v>613</v>
      </c>
    </row>
    <row r="136" spans="1:5" s="83" customFormat="1" ht="63" customHeight="1" x14ac:dyDescent="0.2">
      <c r="A136" s="85">
        <v>12</v>
      </c>
      <c r="B136" s="86" t="s">
        <v>385</v>
      </c>
      <c r="C136" s="122" t="s">
        <v>19</v>
      </c>
      <c r="D136" s="123">
        <v>100</v>
      </c>
      <c r="E136" s="76" t="s">
        <v>198</v>
      </c>
    </row>
    <row r="137" spans="1:5" s="83" customFormat="1" ht="45" customHeight="1" x14ac:dyDescent="0.2">
      <c r="A137" s="124"/>
      <c r="B137" s="87"/>
      <c r="C137" s="122" t="s">
        <v>20</v>
      </c>
      <c r="D137" s="123">
        <v>100</v>
      </c>
      <c r="E137" s="76" t="s">
        <v>198</v>
      </c>
    </row>
    <row r="138" spans="1:5" s="83" customFormat="1" ht="45" customHeight="1" x14ac:dyDescent="0.2">
      <c r="A138" s="124"/>
      <c r="B138" s="87"/>
      <c r="C138" s="122" t="s">
        <v>21</v>
      </c>
      <c r="D138" s="123">
        <v>100</v>
      </c>
      <c r="E138" s="82" t="s">
        <v>198</v>
      </c>
    </row>
    <row r="139" spans="1:5" s="83" customFormat="1" ht="45" x14ac:dyDescent="0.2">
      <c r="A139" s="124"/>
      <c r="B139" s="87"/>
      <c r="C139" s="122" t="s">
        <v>598</v>
      </c>
      <c r="D139" s="123">
        <v>100</v>
      </c>
      <c r="E139" s="76" t="s">
        <v>198</v>
      </c>
    </row>
    <row r="140" spans="1:5" s="83" customFormat="1" ht="45" x14ac:dyDescent="0.2">
      <c r="A140" s="124"/>
      <c r="B140" s="87"/>
      <c r="C140" s="122" t="s">
        <v>22</v>
      </c>
      <c r="D140" s="123">
        <v>100</v>
      </c>
      <c r="E140" s="76" t="s">
        <v>198</v>
      </c>
    </row>
    <row r="141" spans="1:5" s="83" customFormat="1" ht="45" x14ac:dyDescent="0.2">
      <c r="A141" s="124"/>
      <c r="B141" s="87"/>
      <c r="C141" s="122" t="s">
        <v>23</v>
      </c>
      <c r="D141" s="123">
        <v>100</v>
      </c>
      <c r="E141" s="76" t="s">
        <v>198</v>
      </c>
    </row>
    <row r="142" spans="1:5" s="83" customFormat="1" ht="45" x14ac:dyDescent="0.2">
      <c r="A142" s="125"/>
      <c r="B142" s="88"/>
      <c r="C142" s="122" t="s">
        <v>24</v>
      </c>
      <c r="D142" s="123">
        <v>100</v>
      </c>
      <c r="E142" s="76" t="s">
        <v>198</v>
      </c>
    </row>
    <row r="143" spans="1:5" s="83" customFormat="1" ht="45" x14ac:dyDescent="0.2">
      <c r="A143" s="124"/>
      <c r="B143" s="87"/>
      <c r="C143" s="122" t="s">
        <v>28</v>
      </c>
      <c r="D143" s="123">
        <v>100</v>
      </c>
      <c r="E143" s="82" t="s">
        <v>198</v>
      </c>
    </row>
    <row r="144" spans="1:5" s="83" customFormat="1" ht="45" x14ac:dyDescent="0.2">
      <c r="A144" s="124"/>
      <c r="B144" s="87"/>
      <c r="C144" s="122" t="s">
        <v>30</v>
      </c>
      <c r="D144" s="123">
        <v>100</v>
      </c>
      <c r="E144" s="76" t="s">
        <v>198</v>
      </c>
    </row>
    <row r="145" spans="1:5" s="83" customFormat="1" ht="45" x14ac:dyDescent="0.2">
      <c r="A145" s="124"/>
      <c r="B145" s="87"/>
      <c r="C145" s="122" t="s">
        <v>31</v>
      </c>
      <c r="D145" s="123">
        <v>100</v>
      </c>
      <c r="E145" s="82" t="s">
        <v>198</v>
      </c>
    </row>
    <row r="146" spans="1:5" s="83" customFormat="1" ht="45" x14ac:dyDescent="0.2">
      <c r="A146" s="124"/>
      <c r="B146" s="87"/>
      <c r="C146" s="122" t="s">
        <v>32</v>
      </c>
      <c r="D146" s="123">
        <v>100</v>
      </c>
      <c r="E146" s="76" t="s">
        <v>198</v>
      </c>
    </row>
    <row r="147" spans="1:5" s="83" customFormat="1" ht="45" x14ac:dyDescent="0.2">
      <c r="A147" s="124"/>
      <c r="B147" s="87"/>
      <c r="C147" s="122" t="s">
        <v>33</v>
      </c>
      <c r="D147" s="123">
        <v>100</v>
      </c>
      <c r="E147" s="76" t="s">
        <v>198</v>
      </c>
    </row>
    <row r="148" spans="1:5" s="83" customFormat="1" ht="45" x14ac:dyDescent="0.2">
      <c r="A148" s="124"/>
      <c r="B148" s="87"/>
      <c r="C148" s="122" t="s">
        <v>599</v>
      </c>
      <c r="D148" s="123">
        <v>100</v>
      </c>
      <c r="E148" s="76" t="s">
        <v>198</v>
      </c>
    </row>
    <row r="149" spans="1:5" s="83" customFormat="1" ht="60" x14ac:dyDescent="0.2">
      <c r="A149" s="124"/>
      <c r="B149" s="87"/>
      <c r="C149" s="122" t="s">
        <v>600</v>
      </c>
      <c r="D149" s="123">
        <v>100</v>
      </c>
      <c r="E149" s="76" t="s">
        <v>198</v>
      </c>
    </row>
    <row r="150" spans="1:5" s="83" customFormat="1" ht="45" x14ac:dyDescent="0.2">
      <c r="A150" s="124"/>
      <c r="B150" s="87"/>
      <c r="C150" s="122" t="s">
        <v>34</v>
      </c>
      <c r="D150" s="123">
        <v>100</v>
      </c>
      <c r="E150" s="76" t="s">
        <v>198</v>
      </c>
    </row>
    <row r="151" spans="1:5" s="83" customFormat="1" ht="67.5" customHeight="1" x14ac:dyDescent="0.2">
      <c r="A151" s="124"/>
      <c r="B151" s="87"/>
      <c r="C151" s="122" t="s">
        <v>35</v>
      </c>
      <c r="D151" s="123">
        <v>100</v>
      </c>
      <c r="E151" s="76" t="s">
        <v>198</v>
      </c>
    </row>
    <row r="152" spans="1:5" s="83" customFormat="1" ht="45" x14ac:dyDescent="0.2">
      <c r="A152" s="124"/>
      <c r="B152" s="87"/>
      <c r="C152" s="122" t="s">
        <v>37</v>
      </c>
      <c r="D152" s="123">
        <v>100</v>
      </c>
      <c r="E152" s="76" t="s">
        <v>198</v>
      </c>
    </row>
    <row r="153" spans="1:5" s="83" customFormat="1" ht="45" x14ac:dyDescent="0.2">
      <c r="A153" s="124"/>
      <c r="B153" s="87"/>
      <c r="C153" s="122" t="s">
        <v>38</v>
      </c>
      <c r="D153" s="123">
        <v>100</v>
      </c>
      <c r="E153" s="76" t="s">
        <v>198</v>
      </c>
    </row>
    <row r="154" spans="1:5" s="83" customFormat="1" ht="45" x14ac:dyDescent="0.2">
      <c r="A154" s="125"/>
      <c r="B154" s="88"/>
      <c r="C154" s="122" t="s">
        <v>601</v>
      </c>
      <c r="D154" s="123">
        <v>100</v>
      </c>
      <c r="E154" s="76" t="s">
        <v>198</v>
      </c>
    </row>
    <row r="155" spans="1:5" s="83" customFormat="1" ht="45" x14ac:dyDescent="0.2">
      <c r="A155" s="124"/>
      <c r="B155" s="87"/>
      <c r="C155" s="149" t="s">
        <v>39</v>
      </c>
      <c r="D155" s="123">
        <v>100</v>
      </c>
      <c r="E155" s="82" t="s">
        <v>198</v>
      </c>
    </row>
    <row r="156" spans="1:5" s="83" customFormat="1" ht="45" x14ac:dyDescent="0.2">
      <c r="A156" s="124"/>
      <c r="B156" s="87"/>
      <c r="C156" s="122" t="s">
        <v>40</v>
      </c>
      <c r="D156" s="123">
        <v>100</v>
      </c>
      <c r="E156" s="76" t="s">
        <v>198</v>
      </c>
    </row>
    <row r="157" spans="1:5" s="83" customFormat="1" ht="45" x14ac:dyDescent="0.2">
      <c r="A157" s="124"/>
      <c r="B157" s="87"/>
      <c r="C157" s="122" t="s">
        <v>602</v>
      </c>
      <c r="D157" s="123">
        <v>100</v>
      </c>
      <c r="E157" s="76" t="s">
        <v>198</v>
      </c>
    </row>
    <row r="158" spans="1:5" s="83" customFormat="1" ht="45" x14ac:dyDescent="0.2">
      <c r="A158" s="124"/>
      <c r="B158" s="87"/>
      <c r="C158" s="122" t="s">
        <v>41</v>
      </c>
      <c r="D158" s="123">
        <v>100</v>
      </c>
      <c r="E158" s="82" t="s">
        <v>198</v>
      </c>
    </row>
    <row r="159" spans="1:5" s="83" customFormat="1" ht="45" x14ac:dyDescent="0.2">
      <c r="A159" s="124"/>
      <c r="B159" s="87"/>
      <c r="C159" s="122" t="s">
        <v>42</v>
      </c>
      <c r="D159" s="123">
        <v>100</v>
      </c>
      <c r="E159" s="76" t="s">
        <v>198</v>
      </c>
    </row>
    <row r="160" spans="1:5" s="83" customFormat="1" ht="45" x14ac:dyDescent="0.2">
      <c r="A160" s="124"/>
      <c r="B160" s="87"/>
      <c r="C160" s="122" t="s">
        <v>603</v>
      </c>
      <c r="D160" s="123">
        <v>100</v>
      </c>
      <c r="E160" s="76" t="s">
        <v>198</v>
      </c>
    </row>
    <row r="161" spans="1:5" s="83" customFormat="1" ht="45" x14ac:dyDescent="0.2">
      <c r="A161" s="124"/>
      <c r="B161" s="87"/>
      <c r="C161" s="122" t="s">
        <v>43</v>
      </c>
      <c r="D161" s="123">
        <v>100</v>
      </c>
      <c r="E161" s="76" t="s">
        <v>198</v>
      </c>
    </row>
    <row r="162" spans="1:5" s="83" customFormat="1" ht="45" x14ac:dyDescent="0.2">
      <c r="A162" s="124"/>
      <c r="B162" s="87"/>
      <c r="C162" s="122" t="s">
        <v>44</v>
      </c>
      <c r="D162" s="123">
        <v>100</v>
      </c>
      <c r="E162" s="76" t="s">
        <v>198</v>
      </c>
    </row>
    <row r="163" spans="1:5" s="83" customFormat="1" ht="45" x14ac:dyDescent="0.2">
      <c r="A163" s="124"/>
      <c r="B163" s="87"/>
      <c r="C163" s="122" t="s">
        <v>45</v>
      </c>
      <c r="D163" s="123">
        <v>100</v>
      </c>
      <c r="E163" s="82" t="s">
        <v>198</v>
      </c>
    </row>
    <row r="164" spans="1:5" s="83" customFormat="1" ht="45" x14ac:dyDescent="0.2">
      <c r="A164" s="124"/>
      <c r="B164" s="87"/>
      <c r="C164" s="122" t="s">
        <v>46</v>
      </c>
      <c r="D164" s="123">
        <v>100</v>
      </c>
      <c r="E164" s="82" t="s">
        <v>198</v>
      </c>
    </row>
    <row r="165" spans="1:5" s="83" customFormat="1" ht="45" x14ac:dyDescent="0.2">
      <c r="A165" s="124"/>
      <c r="B165" s="87"/>
      <c r="C165" s="122" t="s">
        <v>604</v>
      </c>
      <c r="D165" s="123">
        <v>100</v>
      </c>
      <c r="E165" s="76" t="s">
        <v>198</v>
      </c>
    </row>
    <row r="166" spans="1:5" s="83" customFormat="1" ht="45" x14ac:dyDescent="0.2">
      <c r="A166" s="124"/>
      <c r="B166" s="87"/>
      <c r="C166" s="122" t="s">
        <v>48</v>
      </c>
      <c r="D166" s="123">
        <v>100</v>
      </c>
      <c r="E166" s="76" t="s">
        <v>198</v>
      </c>
    </row>
    <row r="167" spans="1:5" s="83" customFormat="1" ht="45" x14ac:dyDescent="0.2">
      <c r="A167" s="125"/>
      <c r="B167" s="88"/>
      <c r="C167" s="122" t="s">
        <v>605</v>
      </c>
      <c r="D167" s="123">
        <v>100</v>
      </c>
      <c r="E167" s="76" t="s">
        <v>198</v>
      </c>
    </row>
    <row r="168" spans="1:5" s="83" customFormat="1" ht="45" x14ac:dyDescent="0.2">
      <c r="A168" s="124"/>
      <c r="B168" s="87"/>
      <c r="C168" s="149" t="s">
        <v>606</v>
      </c>
      <c r="D168" s="123">
        <v>100</v>
      </c>
      <c r="E168" s="82" t="s">
        <v>198</v>
      </c>
    </row>
    <row r="169" spans="1:5" s="83" customFormat="1" ht="45" x14ac:dyDescent="0.2">
      <c r="A169" s="124"/>
      <c r="B169" s="87"/>
      <c r="C169" s="122" t="s">
        <v>288</v>
      </c>
      <c r="D169" s="123">
        <v>100</v>
      </c>
      <c r="E169" s="76" t="s">
        <v>198</v>
      </c>
    </row>
    <row r="170" spans="1:5" s="83" customFormat="1" ht="45" x14ac:dyDescent="0.2">
      <c r="A170" s="124"/>
      <c r="B170" s="87"/>
      <c r="C170" s="122" t="s">
        <v>607</v>
      </c>
      <c r="D170" s="123">
        <v>100</v>
      </c>
      <c r="E170" s="82" t="s">
        <v>198</v>
      </c>
    </row>
    <row r="171" spans="1:5" s="83" customFormat="1" ht="45" x14ac:dyDescent="0.2">
      <c r="A171" s="124"/>
      <c r="B171" s="87"/>
      <c r="C171" s="122" t="s">
        <v>608</v>
      </c>
      <c r="D171" s="123">
        <v>100</v>
      </c>
      <c r="E171" s="76" t="s">
        <v>198</v>
      </c>
    </row>
    <row r="172" spans="1:5" s="83" customFormat="1" ht="57.75" customHeight="1" x14ac:dyDescent="0.2">
      <c r="A172" s="124"/>
      <c r="B172" s="87"/>
      <c r="C172" s="122" t="s">
        <v>609</v>
      </c>
      <c r="D172" s="123">
        <v>100</v>
      </c>
      <c r="E172" s="82" t="s">
        <v>198</v>
      </c>
    </row>
    <row r="173" spans="1:5" s="83" customFormat="1" ht="45" customHeight="1" x14ac:dyDescent="0.2">
      <c r="A173" s="124"/>
      <c r="B173" s="87"/>
      <c r="C173" s="122" t="s">
        <v>610</v>
      </c>
      <c r="D173" s="123">
        <v>100</v>
      </c>
      <c r="E173" s="76" t="s">
        <v>198</v>
      </c>
    </row>
    <row r="174" spans="1:5" s="83" customFormat="1" ht="68.25" customHeight="1" x14ac:dyDescent="0.2">
      <c r="A174" s="124"/>
      <c r="B174" s="87"/>
      <c r="C174" s="122" t="s">
        <v>626</v>
      </c>
      <c r="D174" s="123">
        <v>100</v>
      </c>
      <c r="E174" s="76" t="s">
        <v>198</v>
      </c>
    </row>
    <row r="175" spans="1:5" s="83" customFormat="1" ht="68.25" customHeight="1" x14ac:dyDescent="0.2">
      <c r="A175" s="124"/>
      <c r="B175" s="87"/>
      <c r="C175" s="122" t="s">
        <v>18</v>
      </c>
      <c r="D175" s="123">
        <v>90</v>
      </c>
      <c r="E175" s="132" t="s">
        <v>400</v>
      </c>
    </row>
    <row r="176" spans="1:5" s="83" customFormat="1" ht="68.25" customHeight="1" x14ac:dyDescent="0.2">
      <c r="A176" s="124"/>
      <c r="B176" s="87"/>
      <c r="C176" s="122" t="s">
        <v>29</v>
      </c>
      <c r="D176" s="123">
        <v>90</v>
      </c>
      <c r="E176" s="132" t="s">
        <v>400</v>
      </c>
    </row>
    <row r="177" spans="1:5" s="83" customFormat="1" ht="68.25" customHeight="1" x14ac:dyDescent="0.2">
      <c r="A177" s="125"/>
      <c r="B177" s="88"/>
      <c r="C177" s="122" t="s">
        <v>36</v>
      </c>
      <c r="D177" s="123">
        <v>90</v>
      </c>
      <c r="E177" s="132" t="s">
        <v>400</v>
      </c>
    </row>
    <row r="178" spans="1:5" s="83" customFormat="1" ht="68.25" customHeight="1" x14ac:dyDescent="0.2">
      <c r="A178" s="124"/>
      <c r="B178" s="87"/>
      <c r="C178" s="149" t="s">
        <v>611</v>
      </c>
      <c r="D178" s="123">
        <v>90</v>
      </c>
      <c r="E178" s="150" t="s">
        <v>400</v>
      </c>
    </row>
    <row r="179" spans="1:5" s="83" customFormat="1" ht="78" customHeight="1" x14ac:dyDescent="0.2">
      <c r="A179" s="99"/>
      <c r="B179" s="143"/>
      <c r="C179" s="122" t="s">
        <v>197</v>
      </c>
      <c r="D179" s="123">
        <f>AVERAGE(D136:D178)</f>
        <v>99.07</v>
      </c>
      <c r="E179" s="73" t="s">
        <v>612</v>
      </c>
    </row>
    <row r="180" spans="1:5" s="83" customFormat="1" ht="78.75" customHeight="1" x14ac:dyDescent="0.2">
      <c r="A180" s="85">
        <v>13</v>
      </c>
      <c r="B180" s="86" t="s">
        <v>130</v>
      </c>
      <c r="C180" s="122" t="s">
        <v>614</v>
      </c>
      <c r="D180" s="123">
        <v>100</v>
      </c>
      <c r="E180" s="78" t="s">
        <v>198</v>
      </c>
    </row>
    <row r="181" spans="1:5" s="83" customFormat="1" ht="75" customHeight="1" x14ac:dyDescent="0.2">
      <c r="A181" s="124"/>
      <c r="B181" s="87"/>
      <c r="C181" s="122" t="s">
        <v>615</v>
      </c>
      <c r="D181" s="123">
        <v>100</v>
      </c>
      <c r="E181" s="78" t="s">
        <v>198</v>
      </c>
    </row>
    <row r="182" spans="1:5" s="83" customFormat="1" ht="60" customHeight="1" x14ac:dyDescent="0.2">
      <c r="A182" s="124"/>
      <c r="B182" s="87"/>
      <c r="C182" s="122" t="s">
        <v>616</v>
      </c>
      <c r="D182" s="123">
        <v>100</v>
      </c>
      <c r="E182" s="78" t="s">
        <v>198</v>
      </c>
    </row>
    <row r="183" spans="1:5" s="83" customFormat="1" ht="45" x14ac:dyDescent="0.2">
      <c r="A183" s="124"/>
      <c r="B183" s="87"/>
      <c r="C183" s="122" t="s">
        <v>617</v>
      </c>
      <c r="D183" s="123">
        <v>100</v>
      </c>
      <c r="E183" s="78" t="s">
        <v>198</v>
      </c>
    </row>
    <row r="184" spans="1:5" s="83" customFormat="1" ht="45" x14ac:dyDescent="0.2">
      <c r="A184" s="124"/>
      <c r="B184" s="87"/>
      <c r="C184" s="122" t="s">
        <v>618</v>
      </c>
      <c r="D184" s="123">
        <v>100</v>
      </c>
      <c r="E184" s="78" t="s">
        <v>198</v>
      </c>
    </row>
    <row r="185" spans="1:5" s="83" customFormat="1" ht="45" x14ac:dyDescent="0.2">
      <c r="A185" s="124"/>
      <c r="B185" s="87"/>
      <c r="C185" s="122" t="s">
        <v>619</v>
      </c>
      <c r="D185" s="123">
        <v>90</v>
      </c>
      <c r="E185" s="132" t="s">
        <v>400</v>
      </c>
    </row>
    <row r="186" spans="1:5" s="83" customFormat="1" ht="75" x14ac:dyDescent="0.2">
      <c r="A186" s="125"/>
      <c r="B186" s="88"/>
      <c r="C186" s="92" t="s">
        <v>197</v>
      </c>
      <c r="D186" s="72">
        <f>AVERAGE(D180:D185)</f>
        <v>98.33</v>
      </c>
      <c r="E186" s="73" t="s">
        <v>620</v>
      </c>
    </row>
    <row r="187" spans="1:5" s="83" customFormat="1" ht="47.25" customHeight="1" x14ac:dyDescent="0.2">
      <c r="A187" s="85">
        <v>14</v>
      </c>
      <c r="B187" s="86" t="s">
        <v>387</v>
      </c>
      <c r="C187" s="133" t="s">
        <v>18</v>
      </c>
      <c r="D187" s="134">
        <v>100</v>
      </c>
      <c r="E187" s="78" t="s">
        <v>198</v>
      </c>
    </row>
    <row r="188" spans="1:5" s="83" customFormat="1" ht="47.25" customHeight="1" x14ac:dyDescent="0.2">
      <c r="A188" s="124"/>
      <c r="B188" s="87"/>
      <c r="C188" s="133" t="s">
        <v>19</v>
      </c>
      <c r="D188" s="134">
        <v>100</v>
      </c>
      <c r="E188" s="78" t="s">
        <v>198</v>
      </c>
    </row>
    <row r="189" spans="1:5" s="83" customFormat="1" ht="47.25" customHeight="1" x14ac:dyDescent="0.2">
      <c r="A189" s="124"/>
      <c r="B189" s="87"/>
      <c r="C189" s="133" t="s">
        <v>20</v>
      </c>
      <c r="D189" s="134">
        <v>100</v>
      </c>
      <c r="E189" s="101" t="s">
        <v>198</v>
      </c>
    </row>
    <row r="190" spans="1:5" s="83" customFormat="1" ht="45" x14ac:dyDescent="0.2">
      <c r="A190" s="124"/>
      <c r="B190" s="87"/>
      <c r="C190" s="133" t="s">
        <v>21</v>
      </c>
      <c r="D190" s="134">
        <v>100</v>
      </c>
      <c r="E190" s="78" t="s">
        <v>198</v>
      </c>
    </row>
    <row r="191" spans="1:5" s="83" customFormat="1" ht="47.25" x14ac:dyDescent="0.2">
      <c r="A191" s="124"/>
      <c r="B191" s="87"/>
      <c r="C191" s="133" t="s">
        <v>598</v>
      </c>
      <c r="D191" s="134">
        <v>100</v>
      </c>
      <c r="E191" s="101" t="s">
        <v>198</v>
      </c>
    </row>
    <row r="192" spans="1:5" s="83" customFormat="1" ht="45" x14ac:dyDescent="0.2">
      <c r="A192" s="124"/>
      <c r="B192" s="87"/>
      <c r="C192" s="133" t="s">
        <v>22</v>
      </c>
      <c r="D192" s="134">
        <v>100</v>
      </c>
      <c r="E192" s="78" t="s">
        <v>198</v>
      </c>
    </row>
    <row r="193" spans="1:5" s="83" customFormat="1" ht="63" x14ac:dyDescent="0.2">
      <c r="A193" s="124"/>
      <c r="B193" s="87"/>
      <c r="C193" s="133" t="s">
        <v>23</v>
      </c>
      <c r="D193" s="134">
        <v>100</v>
      </c>
      <c r="E193" s="78" t="s">
        <v>198</v>
      </c>
    </row>
    <row r="194" spans="1:5" s="83" customFormat="1" ht="47.25" x14ac:dyDescent="0.2">
      <c r="A194" s="124"/>
      <c r="B194" s="87"/>
      <c r="C194" s="133" t="s">
        <v>24</v>
      </c>
      <c r="D194" s="134">
        <v>100</v>
      </c>
      <c r="E194" s="78" t="s">
        <v>198</v>
      </c>
    </row>
    <row r="195" spans="1:5" s="83" customFormat="1" ht="47.25" x14ac:dyDescent="0.2">
      <c r="A195" s="124"/>
      <c r="B195" s="87"/>
      <c r="C195" s="133" t="s">
        <v>28</v>
      </c>
      <c r="D195" s="134">
        <v>100</v>
      </c>
      <c r="E195" s="78" t="s">
        <v>198</v>
      </c>
    </row>
    <row r="196" spans="1:5" s="83" customFormat="1" ht="47.25" x14ac:dyDescent="0.2">
      <c r="A196" s="124"/>
      <c r="B196" s="87"/>
      <c r="C196" s="133" t="s">
        <v>29</v>
      </c>
      <c r="D196" s="134">
        <v>100</v>
      </c>
      <c r="E196" s="78" t="s">
        <v>198</v>
      </c>
    </row>
    <row r="197" spans="1:5" s="83" customFormat="1" ht="47.25" x14ac:dyDescent="0.2">
      <c r="A197" s="125"/>
      <c r="B197" s="88"/>
      <c r="C197" s="133" t="s">
        <v>30</v>
      </c>
      <c r="D197" s="134">
        <v>100</v>
      </c>
      <c r="E197" s="78" t="s">
        <v>198</v>
      </c>
    </row>
    <row r="198" spans="1:5" s="83" customFormat="1" ht="47.25" x14ac:dyDescent="0.2">
      <c r="A198" s="124"/>
      <c r="B198" s="87"/>
      <c r="C198" s="151" t="s">
        <v>31</v>
      </c>
      <c r="D198" s="152">
        <v>100</v>
      </c>
      <c r="E198" s="101" t="s">
        <v>198</v>
      </c>
    </row>
    <row r="199" spans="1:5" s="83" customFormat="1" ht="47.25" x14ac:dyDescent="0.2">
      <c r="A199" s="124"/>
      <c r="B199" s="87"/>
      <c r="C199" s="133" t="s">
        <v>32</v>
      </c>
      <c r="D199" s="134">
        <v>100</v>
      </c>
      <c r="E199" s="78" t="s">
        <v>198</v>
      </c>
    </row>
    <row r="200" spans="1:5" s="83" customFormat="1" ht="63" x14ac:dyDescent="0.2">
      <c r="A200" s="124"/>
      <c r="B200" s="87"/>
      <c r="C200" s="133" t="s">
        <v>33</v>
      </c>
      <c r="D200" s="134">
        <v>100</v>
      </c>
      <c r="E200" s="101" t="s">
        <v>198</v>
      </c>
    </row>
    <row r="201" spans="1:5" s="83" customFormat="1" ht="47.25" x14ac:dyDescent="0.2">
      <c r="A201" s="124"/>
      <c r="B201" s="87"/>
      <c r="C201" s="133" t="s">
        <v>599</v>
      </c>
      <c r="D201" s="134">
        <v>100</v>
      </c>
      <c r="E201" s="78" t="s">
        <v>198</v>
      </c>
    </row>
    <row r="202" spans="1:5" s="83" customFormat="1" ht="63" x14ac:dyDescent="0.2">
      <c r="A202" s="124"/>
      <c r="B202" s="87"/>
      <c r="C202" s="133" t="s">
        <v>600</v>
      </c>
      <c r="D202" s="134">
        <v>100</v>
      </c>
      <c r="E202" s="78" t="s">
        <v>198</v>
      </c>
    </row>
    <row r="203" spans="1:5" s="83" customFormat="1" ht="47.25" x14ac:dyDescent="0.2">
      <c r="A203" s="124"/>
      <c r="B203" s="87"/>
      <c r="C203" s="133" t="s">
        <v>34</v>
      </c>
      <c r="D203" s="134">
        <v>100</v>
      </c>
      <c r="E203" s="78" t="s">
        <v>198</v>
      </c>
    </row>
    <row r="204" spans="1:5" s="83" customFormat="1" ht="47.25" x14ac:dyDescent="0.2">
      <c r="A204" s="124"/>
      <c r="B204" s="87"/>
      <c r="C204" s="133" t="s">
        <v>35</v>
      </c>
      <c r="D204" s="134">
        <v>100</v>
      </c>
      <c r="E204" s="78" t="s">
        <v>198</v>
      </c>
    </row>
    <row r="205" spans="1:5" s="83" customFormat="1" ht="63" x14ac:dyDescent="0.2">
      <c r="A205" s="124"/>
      <c r="B205" s="87"/>
      <c r="C205" s="133" t="s">
        <v>36</v>
      </c>
      <c r="D205" s="134">
        <v>100</v>
      </c>
      <c r="E205" s="101" t="s">
        <v>198</v>
      </c>
    </row>
    <row r="206" spans="1:5" s="83" customFormat="1" ht="47.25" x14ac:dyDescent="0.2">
      <c r="A206" s="125"/>
      <c r="B206" s="88"/>
      <c r="C206" s="133" t="s">
        <v>621</v>
      </c>
      <c r="D206" s="134">
        <v>100</v>
      </c>
      <c r="E206" s="78" t="s">
        <v>198</v>
      </c>
    </row>
    <row r="207" spans="1:5" s="83" customFormat="1" ht="63" x14ac:dyDescent="0.2">
      <c r="A207" s="85"/>
      <c r="B207" s="86"/>
      <c r="C207" s="151" t="s">
        <v>601</v>
      </c>
      <c r="D207" s="152">
        <v>100</v>
      </c>
      <c r="E207" s="101" t="s">
        <v>198</v>
      </c>
    </row>
    <row r="208" spans="1:5" s="83" customFormat="1" ht="47.25" x14ac:dyDescent="0.2">
      <c r="A208" s="124"/>
      <c r="B208" s="87"/>
      <c r="C208" s="133" t="s">
        <v>39</v>
      </c>
      <c r="D208" s="134">
        <v>100</v>
      </c>
      <c r="E208" s="78" t="s">
        <v>198</v>
      </c>
    </row>
    <row r="209" spans="1:5" s="83" customFormat="1" ht="47.25" x14ac:dyDescent="0.2">
      <c r="A209" s="124"/>
      <c r="B209" s="87"/>
      <c r="C209" s="133" t="s">
        <v>40</v>
      </c>
      <c r="D209" s="134">
        <v>100</v>
      </c>
      <c r="E209" s="101" t="s">
        <v>198</v>
      </c>
    </row>
    <row r="210" spans="1:5" s="83" customFormat="1" ht="47.25" x14ac:dyDescent="0.2">
      <c r="A210" s="124"/>
      <c r="B210" s="87"/>
      <c r="C210" s="133" t="s">
        <v>602</v>
      </c>
      <c r="D210" s="134">
        <v>100</v>
      </c>
      <c r="E210" s="78" t="s">
        <v>198</v>
      </c>
    </row>
    <row r="211" spans="1:5" s="83" customFormat="1" ht="47.25" x14ac:dyDescent="0.2">
      <c r="A211" s="124"/>
      <c r="B211" s="87"/>
      <c r="C211" s="133" t="s">
        <v>41</v>
      </c>
      <c r="D211" s="134">
        <v>100</v>
      </c>
      <c r="E211" s="101" t="s">
        <v>198</v>
      </c>
    </row>
    <row r="212" spans="1:5" s="83" customFormat="1" ht="47.25" x14ac:dyDescent="0.2">
      <c r="A212" s="124"/>
      <c r="B212" s="87"/>
      <c r="C212" s="133" t="s">
        <v>42</v>
      </c>
      <c r="D212" s="134">
        <v>100</v>
      </c>
      <c r="E212" s="78" t="s">
        <v>198</v>
      </c>
    </row>
    <row r="213" spans="1:5" s="83" customFormat="1" ht="47.25" x14ac:dyDescent="0.2">
      <c r="A213" s="124"/>
      <c r="B213" s="87"/>
      <c r="C213" s="133" t="s">
        <v>603</v>
      </c>
      <c r="D213" s="134">
        <v>100</v>
      </c>
      <c r="E213" s="78" t="s">
        <v>198</v>
      </c>
    </row>
    <row r="214" spans="1:5" s="83" customFormat="1" ht="47.25" x14ac:dyDescent="0.2">
      <c r="A214" s="124"/>
      <c r="B214" s="87"/>
      <c r="C214" s="133" t="s">
        <v>43</v>
      </c>
      <c r="D214" s="134">
        <v>100</v>
      </c>
      <c r="E214" s="78" t="s">
        <v>198</v>
      </c>
    </row>
    <row r="215" spans="1:5" s="83" customFormat="1" ht="47.25" x14ac:dyDescent="0.2">
      <c r="A215" s="124"/>
      <c r="B215" s="87"/>
      <c r="C215" s="133" t="s">
        <v>44</v>
      </c>
      <c r="D215" s="134">
        <v>100</v>
      </c>
      <c r="E215" s="78" t="s">
        <v>198</v>
      </c>
    </row>
    <row r="216" spans="1:5" s="83" customFormat="1" ht="47.25" x14ac:dyDescent="0.2">
      <c r="A216" s="125"/>
      <c r="B216" s="88"/>
      <c r="C216" s="133" t="s">
        <v>46</v>
      </c>
      <c r="D216" s="134">
        <v>100</v>
      </c>
      <c r="E216" s="101" t="s">
        <v>198</v>
      </c>
    </row>
    <row r="217" spans="1:5" s="83" customFormat="1" ht="63" x14ac:dyDescent="0.2">
      <c r="A217" s="124"/>
      <c r="B217" s="87"/>
      <c r="C217" s="133" t="s">
        <v>47</v>
      </c>
      <c r="D217" s="134">
        <v>100</v>
      </c>
      <c r="E217" s="101" t="s">
        <v>198</v>
      </c>
    </row>
    <row r="218" spans="1:5" s="83" customFormat="1" ht="63" x14ac:dyDescent="0.2">
      <c r="A218" s="124"/>
      <c r="B218" s="87"/>
      <c r="C218" s="133" t="s">
        <v>48</v>
      </c>
      <c r="D218" s="134">
        <v>100</v>
      </c>
      <c r="E218" s="78" t="s">
        <v>198</v>
      </c>
    </row>
    <row r="219" spans="1:5" s="83" customFormat="1" ht="47.25" x14ac:dyDescent="0.2">
      <c r="A219" s="124"/>
      <c r="B219" s="87"/>
      <c r="C219" s="133" t="s">
        <v>605</v>
      </c>
      <c r="D219" s="134">
        <v>100</v>
      </c>
      <c r="E219" s="101" t="s">
        <v>198</v>
      </c>
    </row>
    <row r="220" spans="1:5" s="83" customFormat="1" ht="47.25" x14ac:dyDescent="0.2">
      <c r="A220" s="124"/>
      <c r="B220" s="87"/>
      <c r="C220" s="133" t="s">
        <v>606</v>
      </c>
      <c r="D220" s="134">
        <v>100</v>
      </c>
      <c r="E220" s="78" t="s">
        <v>198</v>
      </c>
    </row>
    <row r="221" spans="1:5" s="83" customFormat="1" ht="47.25" x14ac:dyDescent="0.2">
      <c r="A221" s="124"/>
      <c r="B221" s="87"/>
      <c r="C221" s="133" t="s">
        <v>288</v>
      </c>
      <c r="D221" s="134">
        <v>100</v>
      </c>
      <c r="E221" s="78" t="s">
        <v>198</v>
      </c>
    </row>
    <row r="222" spans="1:5" s="83" customFormat="1" ht="47.25" x14ac:dyDescent="0.2">
      <c r="A222" s="124"/>
      <c r="B222" s="87"/>
      <c r="C222" s="133" t="s">
        <v>608</v>
      </c>
      <c r="D222" s="134">
        <v>100</v>
      </c>
      <c r="E222" s="78" t="s">
        <v>198</v>
      </c>
    </row>
    <row r="223" spans="1:5" s="83" customFormat="1" ht="47.25" x14ac:dyDescent="0.2">
      <c r="A223" s="124"/>
      <c r="B223" s="87"/>
      <c r="C223" s="133" t="s">
        <v>611</v>
      </c>
      <c r="D223" s="134">
        <v>100</v>
      </c>
      <c r="E223" s="78" t="s">
        <v>198</v>
      </c>
    </row>
    <row r="224" spans="1:5" s="83" customFormat="1" ht="47.25" x14ac:dyDescent="0.2">
      <c r="A224" s="124"/>
      <c r="B224" s="87"/>
      <c r="C224" s="133" t="s">
        <v>610</v>
      </c>
      <c r="D224" s="134">
        <v>100</v>
      </c>
      <c r="E224" s="78" t="s">
        <v>198</v>
      </c>
    </row>
    <row r="225" spans="1:5" s="83" customFormat="1" ht="47.25" x14ac:dyDescent="0.2">
      <c r="A225" s="124"/>
      <c r="B225" s="87"/>
      <c r="C225" s="133" t="s">
        <v>616</v>
      </c>
      <c r="D225" s="134">
        <v>100</v>
      </c>
      <c r="E225" s="78" t="s">
        <v>198</v>
      </c>
    </row>
    <row r="226" spans="1:5" s="83" customFormat="1" ht="47.25" x14ac:dyDescent="0.2">
      <c r="A226" s="124"/>
      <c r="B226" s="87"/>
      <c r="C226" s="133" t="s">
        <v>45</v>
      </c>
      <c r="D226" s="134">
        <v>100</v>
      </c>
      <c r="E226" s="78" t="s">
        <v>198</v>
      </c>
    </row>
    <row r="227" spans="1:5" s="83" customFormat="1" ht="47.25" x14ac:dyDescent="0.2">
      <c r="A227" s="125"/>
      <c r="B227" s="88"/>
      <c r="C227" s="133" t="s">
        <v>622</v>
      </c>
      <c r="D227" s="134">
        <v>100</v>
      </c>
      <c r="E227" s="101" t="s">
        <v>198</v>
      </c>
    </row>
    <row r="228" spans="1:5" s="83" customFormat="1" ht="47.25" x14ac:dyDescent="0.2">
      <c r="A228" s="124"/>
      <c r="B228" s="87"/>
      <c r="C228" s="151" t="s">
        <v>607</v>
      </c>
      <c r="D228" s="152">
        <v>100</v>
      </c>
      <c r="E228" s="101" t="s">
        <v>198</v>
      </c>
    </row>
    <row r="229" spans="1:5" s="83" customFormat="1" ht="47.25" x14ac:dyDescent="0.2">
      <c r="A229" s="124"/>
      <c r="B229" s="87"/>
      <c r="C229" s="133" t="s">
        <v>608</v>
      </c>
      <c r="D229" s="134">
        <v>100</v>
      </c>
      <c r="E229" s="78" t="s">
        <v>400</v>
      </c>
    </row>
    <row r="230" spans="1:5" s="83" customFormat="1" ht="47.25" x14ac:dyDescent="0.2">
      <c r="A230" s="124"/>
      <c r="B230" s="87"/>
      <c r="C230" s="133" t="s">
        <v>609</v>
      </c>
      <c r="D230" s="134">
        <v>100</v>
      </c>
      <c r="E230" s="78" t="s">
        <v>400</v>
      </c>
    </row>
    <row r="231" spans="1:5" s="83" customFormat="1" ht="62.25" customHeight="1" x14ac:dyDescent="0.2">
      <c r="A231" s="125"/>
      <c r="B231" s="88"/>
      <c r="C231" s="92" t="s">
        <v>197</v>
      </c>
      <c r="D231" s="72">
        <f>AVERAGE(D187:D230)</f>
        <v>100</v>
      </c>
      <c r="E231" s="126" t="s">
        <v>400</v>
      </c>
    </row>
    <row r="232" spans="1:5" s="40" customFormat="1" ht="22.5" customHeight="1" x14ac:dyDescent="0.2">
      <c r="A232" s="56"/>
      <c r="B232" s="490" t="s">
        <v>131</v>
      </c>
      <c r="C232" s="491"/>
      <c r="D232" s="491"/>
      <c r="E232" s="491"/>
    </row>
    <row r="233" spans="1:5" s="83" customFormat="1" ht="50.25" customHeight="1" x14ac:dyDescent="0.2">
      <c r="A233" s="100">
        <v>15</v>
      </c>
      <c r="B233" s="492" t="s">
        <v>351</v>
      </c>
      <c r="C233" s="89" t="s">
        <v>16</v>
      </c>
      <c r="D233" s="90">
        <v>100</v>
      </c>
      <c r="E233" s="91" t="s">
        <v>198</v>
      </c>
    </row>
    <row r="234" spans="1:5" s="83" customFormat="1" ht="62.25" customHeight="1" x14ac:dyDescent="0.2">
      <c r="A234" s="101"/>
      <c r="B234" s="493"/>
      <c r="C234" s="92" t="s">
        <v>197</v>
      </c>
      <c r="D234" s="72">
        <f>D233</f>
        <v>100</v>
      </c>
      <c r="E234" s="73" t="s">
        <v>198</v>
      </c>
    </row>
    <row r="235" spans="1:5" s="83" customFormat="1" ht="28.5" customHeight="1" x14ac:dyDescent="0.2">
      <c r="A235" s="78"/>
      <c r="B235" s="494" t="s">
        <v>132</v>
      </c>
      <c r="C235" s="495"/>
      <c r="D235" s="495"/>
      <c r="E235" s="495"/>
    </row>
    <row r="236" spans="1:5" s="40" customFormat="1" ht="57" customHeight="1" x14ac:dyDescent="0.2">
      <c r="A236" s="100">
        <v>16</v>
      </c>
      <c r="B236" s="492" t="s">
        <v>392</v>
      </c>
      <c r="C236" s="89" t="s">
        <v>234</v>
      </c>
      <c r="D236" s="90">
        <v>100</v>
      </c>
      <c r="E236" s="91" t="s">
        <v>198</v>
      </c>
    </row>
    <row r="237" spans="1:5" s="40" customFormat="1" ht="107.25" customHeight="1" x14ac:dyDescent="0.2">
      <c r="A237" s="101"/>
      <c r="B237" s="493"/>
      <c r="C237" s="92" t="s">
        <v>197</v>
      </c>
      <c r="D237" s="72">
        <f>D236</f>
        <v>100</v>
      </c>
      <c r="E237" s="73" t="s">
        <v>198</v>
      </c>
    </row>
    <row r="238" spans="1:5" s="40" customFormat="1" ht="212.25" customHeight="1" x14ac:dyDescent="0.2">
      <c r="A238" s="78">
        <v>17</v>
      </c>
      <c r="B238" s="102" t="s">
        <v>235</v>
      </c>
      <c r="C238" s="89" t="s">
        <v>236</v>
      </c>
      <c r="D238" s="75">
        <v>100</v>
      </c>
      <c r="E238" s="91" t="s">
        <v>198</v>
      </c>
    </row>
    <row r="239" spans="1:5" s="40" customFormat="1" ht="59.25" customHeight="1" x14ac:dyDescent="0.2">
      <c r="A239" s="101"/>
      <c r="B239" s="138"/>
      <c r="C239" s="97" t="s">
        <v>195</v>
      </c>
      <c r="D239" s="98">
        <f>AVERAGE(D238)</f>
        <v>100</v>
      </c>
      <c r="E239" s="95" t="s">
        <v>198</v>
      </c>
    </row>
    <row r="240" spans="1:5" s="40" customFormat="1" ht="15.75" x14ac:dyDescent="0.2">
      <c r="A240" s="56"/>
      <c r="B240" s="490" t="s">
        <v>135</v>
      </c>
      <c r="C240" s="491"/>
      <c r="D240" s="491"/>
      <c r="E240" s="491"/>
    </row>
    <row r="241" spans="1:5" s="83" customFormat="1" ht="63.75" customHeight="1" x14ac:dyDescent="0.2">
      <c r="A241" s="100">
        <v>18</v>
      </c>
      <c r="B241" s="106" t="s">
        <v>274</v>
      </c>
      <c r="C241" s="89" t="s">
        <v>15</v>
      </c>
      <c r="D241" s="75">
        <v>100</v>
      </c>
      <c r="E241" s="76" t="s">
        <v>202</v>
      </c>
    </row>
    <row r="242" spans="1:5" s="83" customFormat="1" ht="45" x14ac:dyDescent="0.2">
      <c r="A242" s="80"/>
      <c r="B242" s="144"/>
      <c r="C242" s="89" t="s">
        <v>518</v>
      </c>
      <c r="D242" s="75">
        <v>100</v>
      </c>
      <c r="E242" s="76" t="s">
        <v>202</v>
      </c>
    </row>
    <row r="243" spans="1:5" s="83" customFormat="1" ht="45" x14ac:dyDescent="0.2">
      <c r="A243" s="80"/>
      <c r="B243" s="144"/>
      <c r="C243" s="89" t="s">
        <v>519</v>
      </c>
      <c r="D243" s="75">
        <v>100</v>
      </c>
      <c r="E243" s="76" t="s">
        <v>202</v>
      </c>
    </row>
    <row r="244" spans="1:5" s="83" customFormat="1" ht="45" x14ac:dyDescent="0.2">
      <c r="A244" s="80"/>
      <c r="B244" s="144"/>
      <c r="C244" s="89" t="s">
        <v>227</v>
      </c>
      <c r="D244" s="75">
        <v>100</v>
      </c>
      <c r="E244" s="76" t="s">
        <v>202</v>
      </c>
    </row>
    <row r="245" spans="1:5" s="83" customFormat="1" ht="45" x14ac:dyDescent="0.2">
      <c r="A245" s="80"/>
      <c r="B245" s="144"/>
      <c r="C245" s="89" t="s">
        <v>227</v>
      </c>
      <c r="D245" s="75">
        <v>100</v>
      </c>
      <c r="E245" s="76" t="s">
        <v>202</v>
      </c>
    </row>
    <row r="246" spans="1:5" s="83" customFormat="1" ht="45" x14ac:dyDescent="0.2">
      <c r="A246" s="80"/>
      <c r="B246" s="144"/>
      <c r="C246" s="89" t="s">
        <v>228</v>
      </c>
      <c r="D246" s="75">
        <v>100</v>
      </c>
      <c r="E246" s="76" t="s">
        <v>202</v>
      </c>
    </row>
    <row r="247" spans="1:5" s="83" customFormat="1" ht="60.75" customHeight="1" x14ac:dyDescent="0.2">
      <c r="A247" s="101"/>
      <c r="B247" s="145"/>
      <c r="C247" s="84" t="s">
        <v>195</v>
      </c>
      <c r="D247" s="72">
        <f>AVERAGE(D241:D246)</f>
        <v>100</v>
      </c>
      <c r="E247" s="74" t="s">
        <v>202</v>
      </c>
    </row>
    <row r="248" spans="1:5" s="40" customFormat="1" ht="103.5" customHeight="1" x14ac:dyDescent="0.2">
      <c r="A248" s="100">
        <v>19</v>
      </c>
      <c r="B248" s="492" t="s">
        <v>393</v>
      </c>
      <c r="C248" s="89" t="s">
        <v>15</v>
      </c>
      <c r="D248" s="75">
        <v>100</v>
      </c>
      <c r="E248" s="76" t="s">
        <v>202</v>
      </c>
    </row>
    <row r="249" spans="1:5" s="40" customFormat="1" ht="60.75" customHeight="1" x14ac:dyDescent="0.2">
      <c r="A249" s="101"/>
      <c r="B249" s="493"/>
      <c r="C249" s="84" t="s">
        <v>195</v>
      </c>
      <c r="D249" s="72">
        <f>AVERAGE(D245:D248)</f>
        <v>100</v>
      </c>
      <c r="E249" s="74" t="s">
        <v>202</v>
      </c>
    </row>
    <row r="250" spans="1:5" s="40" customFormat="1" ht="15.75" x14ac:dyDescent="0.2">
      <c r="A250" s="490" t="s">
        <v>389</v>
      </c>
      <c r="B250" s="491"/>
      <c r="C250" s="491"/>
      <c r="D250" s="491"/>
      <c r="E250" s="491"/>
    </row>
    <row r="251" spans="1:5" s="83" customFormat="1" ht="70.5" customHeight="1" x14ac:dyDescent="0.2">
      <c r="A251" s="100">
        <v>20</v>
      </c>
      <c r="B251" s="492" t="s">
        <v>136</v>
      </c>
      <c r="C251" s="93" t="s">
        <v>14</v>
      </c>
      <c r="D251" s="112">
        <v>100</v>
      </c>
      <c r="E251" s="78" t="s">
        <v>202</v>
      </c>
    </row>
    <row r="252" spans="1:5" s="83" customFormat="1" ht="45" customHeight="1" x14ac:dyDescent="0.2">
      <c r="A252" s="80"/>
      <c r="B252" s="496"/>
      <c r="C252" s="113" t="s">
        <v>277</v>
      </c>
      <c r="D252" s="112">
        <v>100</v>
      </c>
      <c r="E252" s="78" t="s">
        <v>202</v>
      </c>
    </row>
    <row r="253" spans="1:5" s="83" customFormat="1" ht="45" x14ac:dyDescent="0.2">
      <c r="A253" s="80"/>
      <c r="B253" s="107"/>
      <c r="C253" s="113" t="s">
        <v>527</v>
      </c>
      <c r="D253" s="112">
        <v>100</v>
      </c>
      <c r="E253" s="78" t="s">
        <v>202</v>
      </c>
    </row>
    <row r="254" spans="1:5" s="83" customFormat="1" ht="45" x14ac:dyDescent="0.2">
      <c r="A254" s="80"/>
      <c r="B254" s="107"/>
      <c r="C254" s="114" t="s">
        <v>528</v>
      </c>
      <c r="D254" s="112">
        <v>100</v>
      </c>
      <c r="E254" s="78" t="s">
        <v>202</v>
      </c>
    </row>
    <row r="255" spans="1:5" s="83" customFormat="1" ht="45" x14ac:dyDescent="0.2">
      <c r="A255" s="80"/>
      <c r="B255" s="107"/>
      <c r="C255" s="114" t="s">
        <v>396</v>
      </c>
      <c r="D255" s="112">
        <v>100</v>
      </c>
      <c r="E255" s="78" t="s">
        <v>202</v>
      </c>
    </row>
    <row r="256" spans="1:5" s="83" customFormat="1" ht="45" x14ac:dyDescent="0.2">
      <c r="A256" s="80"/>
      <c r="B256" s="107"/>
      <c r="C256" s="114" t="s">
        <v>394</v>
      </c>
      <c r="D256" s="112">
        <v>100</v>
      </c>
      <c r="E256" s="78" t="s">
        <v>202</v>
      </c>
    </row>
    <row r="257" spans="1:5" s="83" customFormat="1" ht="45" x14ac:dyDescent="0.2">
      <c r="A257" s="80"/>
      <c r="B257" s="107"/>
      <c r="C257" s="114" t="s">
        <v>529</v>
      </c>
      <c r="D257" s="112">
        <v>100</v>
      </c>
      <c r="E257" s="78" t="s">
        <v>202</v>
      </c>
    </row>
    <row r="258" spans="1:5" s="83" customFormat="1" ht="45" x14ac:dyDescent="0.2">
      <c r="A258" s="80"/>
      <c r="B258" s="107"/>
      <c r="C258" s="114" t="s">
        <v>530</v>
      </c>
      <c r="D258" s="112">
        <v>100</v>
      </c>
      <c r="E258" s="78" t="s">
        <v>202</v>
      </c>
    </row>
    <row r="259" spans="1:5" s="83" customFormat="1" ht="45" x14ac:dyDescent="0.2">
      <c r="A259" s="101"/>
      <c r="B259" s="110"/>
      <c r="C259" s="114" t="s">
        <v>531</v>
      </c>
      <c r="D259" s="112">
        <v>100</v>
      </c>
      <c r="E259" s="78" t="s">
        <v>202</v>
      </c>
    </row>
    <row r="260" spans="1:5" s="83" customFormat="1" ht="45" x14ac:dyDescent="0.2">
      <c r="A260" s="80"/>
      <c r="B260" s="107"/>
      <c r="C260" s="88" t="s">
        <v>532</v>
      </c>
      <c r="D260" s="115">
        <v>100</v>
      </c>
      <c r="E260" s="101" t="s">
        <v>202</v>
      </c>
    </row>
    <row r="261" spans="1:5" s="83" customFormat="1" ht="45" x14ac:dyDescent="0.2">
      <c r="A261" s="80"/>
      <c r="B261" s="108"/>
      <c r="C261" s="113" t="s">
        <v>533</v>
      </c>
      <c r="D261" s="112">
        <v>100</v>
      </c>
      <c r="E261" s="78" t="s">
        <v>202</v>
      </c>
    </row>
    <row r="262" spans="1:5" s="83" customFormat="1" ht="45" x14ac:dyDescent="0.2">
      <c r="A262" s="80"/>
      <c r="B262" s="107"/>
      <c r="C262" s="88" t="s">
        <v>397</v>
      </c>
      <c r="D262" s="115">
        <v>100</v>
      </c>
      <c r="E262" s="101" t="s">
        <v>202</v>
      </c>
    </row>
    <row r="263" spans="1:5" s="83" customFormat="1" ht="45" x14ac:dyDescent="0.2">
      <c r="A263" s="80"/>
      <c r="B263" s="107"/>
      <c r="C263" s="113" t="s">
        <v>534</v>
      </c>
      <c r="D263" s="112">
        <v>100</v>
      </c>
      <c r="E263" s="78" t="s">
        <v>202</v>
      </c>
    </row>
    <row r="264" spans="1:5" s="83" customFormat="1" ht="45" x14ac:dyDescent="0.2">
      <c r="A264" s="80"/>
      <c r="B264" s="107"/>
      <c r="C264" s="113" t="s">
        <v>535</v>
      </c>
      <c r="D264" s="112">
        <v>100</v>
      </c>
      <c r="E264" s="78" t="s">
        <v>202</v>
      </c>
    </row>
    <row r="265" spans="1:5" s="83" customFormat="1" ht="45" x14ac:dyDescent="0.2">
      <c r="A265" s="80"/>
      <c r="B265" s="107"/>
      <c r="C265" s="113" t="s">
        <v>512</v>
      </c>
      <c r="D265" s="112">
        <v>100</v>
      </c>
      <c r="E265" s="78" t="s">
        <v>202</v>
      </c>
    </row>
    <row r="266" spans="1:5" s="83" customFormat="1" ht="45" x14ac:dyDescent="0.2">
      <c r="A266" s="80"/>
      <c r="B266" s="107"/>
      <c r="C266" s="114" t="s">
        <v>536</v>
      </c>
      <c r="D266" s="112">
        <v>100</v>
      </c>
      <c r="E266" s="78" t="s">
        <v>202</v>
      </c>
    </row>
    <row r="267" spans="1:5" s="83" customFormat="1" ht="45" x14ac:dyDescent="0.2">
      <c r="A267" s="80"/>
      <c r="B267" s="107"/>
      <c r="C267" s="113" t="s">
        <v>395</v>
      </c>
      <c r="D267" s="112">
        <v>100</v>
      </c>
      <c r="E267" s="78" t="s">
        <v>202</v>
      </c>
    </row>
    <row r="268" spans="1:5" s="83" customFormat="1" ht="63.75" customHeight="1" x14ac:dyDescent="0.2">
      <c r="A268" s="101"/>
      <c r="B268" s="109"/>
      <c r="C268" s="116" t="s">
        <v>195</v>
      </c>
      <c r="D268" s="117">
        <f>AVERAGE(D251:D267)</f>
        <v>100</v>
      </c>
      <c r="E268" s="118" t="s">
        <v>202</v>
      </c>
    </row>
    <row r="269" spans="1:5" s="40" customFormat="1" ht="45" customHeight="1" x14ac:dyDescent="0.2">
      <c r="A269" s="111">
        <v>21</v>
      </c>
      <c r="B269" s="492" t="s">
        <v>137</v>
      </c>
      <c r="C269" s="102" t="s">
        <v>524</v>
      </c>
      <c r="D269" s="103">
        <v>100</v>
      </c>
      <c r="E269" s="91" t="s">
        <v>202</v>
      </c>
    </row>
    <row r="270" spans="1:5" s="40" customFormat="1" ht="45" customHeight="1" x14ac:dyDescent="0.2">
      <c r="A270" s="108"/>
      <c r="B270" s="496"/>
      <c r="C270" s="102" t="s">
        <v>520</v>
      </c>
      <c r="D270" s="103">
        <v>100</v>
      </c>
      <c r="E270" s="91" t="s">
        <v>202</v>
      </c>
    </row>
    <row r="271" spans="1:5" s="40" customFormat="1" ht="47.25" x14ac:dyDescent="0.2">
      <c r="A271" s="108"/>
      <c r="B271" s="107"/>
      <c r="C271" s="102" t="s">
        <v>521</v>
      </c>
      <c r="D271" s="103">
        <v>100</v>
      </c>
      <c r="E271" s="91" t="s">
        <v>202</v>
      </c>
    </row>
    <row r="272" spans="1:5" s="40" customFormat="1" ht="45" x14ac:dyDescent="0.2">
      <c r="A272" s="109"/>
      <c r="B272" s="110"/>
      <c r="C272" s="102" t="s">
        <v>522</v>
      </c>
      <c r="D272" s="103">
        <v>100</v>
      </c>
      <c r="E272" s="91" t="s">
        <v>202</v>
      </c>
    </row>
    <row r="273" spans="1:5" s="40" customFormat="1" ht="42" customHeight="1" x14ac:dyDescent="0.2">
      <c r="A273" s="108"/>
      <c r="B273" s="107"/>
      <c r="C273" s="138" t="s">
        <v>523</v>
      </c>
      <c r="D273" s="153">
        <v>100</v>
      </c>
      <c r="E273" s="104" t="s">
        <v>202</v>
      </c>
    </row>
    <row r="274" spans="1:5" s="40" customFormat="1" ht="60.75" customHeight="1" x14ac:dyDescent="0.2">
      <c r="A274" s="108"/>
      <c r="B274" s="107"/>
      <c r="C274" s="102" t="s">
        <v>525</v>
      </c>
      <c r="D274" s="103">
        <v>100</v>
      </c>
      <c r="E274" s="91" t="s">
        <v>202</v>
      </c>
    </row>
    <row r="275" spans="1:5" s="40" customFormat="1" ht="42.75" customHeight="1" x14ac:dyDescent="0.2">
      <c r="A275" s="108"/>
      <c r="B275" s="107"/>
      <c r="C275" s="102" t="s">
        <v>526</v>
      </c>
      <c r="D275" s="103">
        <v>100</v>
      </c>
      <c r="E275" s="91" t="s">
        <v>202</v>
      </c>
    </row>
    <row r="276" spans="1:5" s="40" customFormat="1" ht="45" x14ac:dyDescent="0.2">
      <c r="A276" s="109"/>
      <c r="B276" s="110"/>
      <c r="C276" s="92" t="s">
        <v>195</v>
      </c>
      <c r="D276" s="105">
        <f>AVERAGE(D269:D275)</f>
        <v>100</v>
      </c>
      <c r="E276" s="95" t="s">
        <v>202</v>
      </c>
    </row>
    <row r="277" spans="1:5" s="83" customFormat="1" ht="46.5" customHeight="1" x14ac:dyDescent="0.2">
      <c r="A277" s="100">
        <v>22</v>
      </c>
      <c r="B277" s="106" t="s">
        <v>138</v>
      </c>
      <c r="C277" s="119" t="s">
        <v>537</v>
      </c>
      <c r="D277" s="75">
        <v>100</v>
      </c>
      <c r="E277" s="91" t="s">
        <v>202</v>
      </c>
    </row>
    <row r="278" spans="1:5" s="83" customFormat="1" ht="42.75" customHeight="1" x14ac:dyDescent="0.2">
      <c r="A278" s="80"/>
      <c r="B278" s="146"/>
      <c r="C278" s="120" t="s">
        <v>538</v>
      </c>
      <c r="D278" s="75">
        <v>100</v>
      </c>
      <c r="E278" s="91" t="s">
        <v>202</v>
      </c>
    </row>
    <row r="279" spans="1:5" s="83" customFormat="1" ht="45" x14ac:dyDescent="0.2">
      <c r="A279" s="80"/>
      <c r="B279" s="146"/>
      <c r="C279" s="120" t="s">
        <v>539</v>
      </c>
      <c r="D279" s="81">
        <v>100</v>
      </c>
      <c r="E279" s="104" t="s">
        <v>202</v>
      </c>
    </row>
    <row r="280" spans="1:5" s="83" customFormat="1" ht="45" x14ac:dyDescent="0.2">
      <c r="A280" s="80"/>
      <c r="B280" s="146"/>
      <c r="C280" s="120" t="s">
        <v>540</v>
      </c>
      <c r="D280" s="81">
        <v>101</v>
      </c>
      <c r="E280" s="104" t="s">
        <v>202</v>
      </c>
    </row>
    <row r="281" spans="1:5" s="83" customFormat="1" ht="42" customHeight="1" x14ac:dyDescent="0.2">
      <c r="A281" s="80"/>
      <c r="B281" s="146"/>
      <c r="C281" s="119" t="s">
        <v>538</v>
      </c>
      <c r="D281" s="75">
        <v>100</v>
      </c>
      <c r="E281" s="91" t="s">
        <v>202</v>
      </c>
    </row>
    <row r="282" spans="1:5" s="83" customFormat="1" ht="45" x14ac:dyDescent="0.2">
      <c r="A282" s="101"/>
      <c r="B282" s="109"/>
      <c r="C282" s="92" t="s">
        <v>195</v>
      </c>
      <c r="D282" s="121">
        <f>AVERAGE(D277:D281)</f>
        <v>100.2</v>
      </c>
      <c r="E282" s="73" t="s">
        <v>202</v>
      </c>
    </row>
  </sheetData>
  <customSheetViews>
    <customSheetView guid="{9B594FC5-E8F4-493B-97B5-EA1A2495B6FA}" scale="70" showPageBreaks="1" state="hidden" view="pageBreakPreview">
      <selection activeCell="B7" sqref="B7"/>
      <rowBreaks count="42" manualBreakCount="42">
        <brk id="8" max="4" man="1"/>
        <brk id="13" max="4" man="1"/>
        <brk id="19" max="4" man="1"/>
        <brk id="24" max="4" man="1"/>
        <brk id="29" max="4" man="1"/>
        <brk id="34" max="4" man="1"/>
        <brk id="39" max="4" man="1"/>
        <brk id="43" max="4" man="1"/>
        <brk id="48" max="4" man="1"/>
        <brk id="54" max="4" man="1"/>
        <brk id="59" max="4" man="1"/>
        <brk id="65" max="4" man="1"/>
        <brk id="73" max="4" man="1"/>
        <brk id="81" max="4" man="1"/>
        <brk id="89" max="4" man="1"/>
        <brk id="97" max="4" man="1"/>
        <brk id="105" max="4" man="1"/>
        <brk id="113" max="4" man="1"/>
        <brk id="121" max="4" man="1"/>
        <brk id="128" max="4" man="1"/>
        <brk id="135" max="4" man="1"/>
        <brk id="142" max="4" man="1"/>
        <brk id="150" max="4" man="1"/>
        <brk id="157" max="4" man="1"/>
        <brk id="165" max="4" man="1"/>
        <brk id="173" max="4" man="1"/>
        <brk id="178" max="4" man="1"/>
        <brk id="183" max="4" man="1"/>
        <brk id="190" max="4" man="1"/>
        <brk id="197" max="4" man="1"/>
        <brk id="204" max="4" man="1"/>
        <brk id="211" max="4" man="1"/>
        <brk id="218" max="4" man="1"/>
        <brk id="225" max="4" man="1"/>
        <brk id="233" max="4" man="1"/>
        <brk id="237" max="4" man="1"/>
        <brk id="241" max="4" man="1"/>
        <brk id="247" max="4" man="1"/>
        <brk id="253" max="4" man="1"/>
        <brk id="261" max="4" man="1"/>
        <brk id="268" max="4" man="1"/>
        <brk id="276" max="4" man="1"/>
      </rowBreaks>
      <pageMargins left="0.39370078740157483" right="0.39370078740157483" top="1.1811023622047245" bottom="0.21" header="0.51181102362204722" footer="0.26"/>
      <printOptions horizontalCentered="1"/>
      <pageSetup paperSize="9" scale="93" orientation="landscape" r:id="rId1"/>
      <headerFooter alignWithMargins="0"/>
    </customSheetView>
    <customSheetView guid="{0BBB0FBC-E7E6-44A8-8F88-AEF22A54ACDF}" scale="70" showPageBreaks="1" printArea="1" state="hidden" view="pageBreakPreview">
      <selection activeCell="B7" sqref="B7"/>
      <rowBreaks count="42" manualBreakCount="42">
        <brk id="8" max="4" man="1"/>
        <brk id="13" max="4" man="1"/>
        <brk id="19" max="4" man="1"/>
        <brk id="24" max="4" man="1"/>
        <brk id="29" max="4" man="1"/>
        <brk id="34" max="4" man="1"/>
        <brk id="39" max="4" man="1"/>
        <brk id="43" max="4" man="1"/>
        <brk id="48" max="4" man="1"/>
        <brk id="54" max="4" man="1"/>
        <brk id="59" max="4" man="1"/>
        <brk id="65" max="4" man="1"/>
        <brk id="73" max="4" man="1"/>
        <brk id="81" max="4" man="1"/>
        <brk id="89" max="4" man="1"/>
        <brk id="97" max="4" man="1"/>
        <brk id="105" max="4" man="1"/>
        <brk id="113" max="4" man="1"/>
        <brk id="121" max="4" man="1"/>
        <brk id="128" max="4" man="1"/>
        <brk id="135" max="4" man="1"/>
        <brk id="142" max="4" man="1"/>
        <brk id="150" max="4" man="1"/>
        <brk id="157" max="4" man="1"/>
        <brk id="165" max="4" man="1"/>
        <brk id="173" max="4" man="1"/>
        <brk id="178" max="4" man="1"/>
        <brk id="183" max="4" man="1"/>
        <brk id="190" max="4" man="1"/>
        <brk id="197" max="4" man="1"/>
        <brk id="204" max="4" man="1"/>
        <brk id="211" max="4" man="1"/>
        <brk id="218" max="4" man="1"/>
        <brk id="225" max="4" man="1"/>
        <brk id="233" max="4" man="1"/>
        <brk id="237" max="4" man="1"/>
        <brk id="241" max="4" man="1"/>
        <brk id="247" max="4" man="1"/>
        <brk id="253" max="4" man="1"/>
        <brk id="261" max="4" man="1"/>
        <brk id="268" max="4" man="1"/>
        <brk id="276" max="4" man="1"/>
      </rowBreaks>
      <pageMargins left="0.39370078740157483" right="0.39370078740157483" top="1.1811023622047245" bottom="0.21" header="0.51181102362204722" footer="0.26"/>
      <printOptions horizontalCentered="1"/>
      <pageSetup paperSize="9" scale="93" orientation="landscape" r:id="rId2"/>
      <headerFooter alignWithMargins="0"/>
    </customSheetView>
    <customSheetView guid="{E1021E6E-D751-48EA-AC3B-187099509DAE}" scale="70" showPageBreaks="1" printArea="1" state="hidden" view="pageBreakPreview">
      <selection activeCell="B7" sqref="B7"/>
      <rowBreaks count="42" manualBreakCount="42">
        <brk id="8" max="4" man="1"/>
        <brk id="13" max="4" man="1"/>
        <brk id="19" max="4" man="1"/>
        <brk id="24" max="4" man="1"/>
        <brk id="29" max="4" man="1"/>
        <brk id="34" max="4" man="1"/>
        <brk id="39" max="4" man="1"/>
        <brk id="43" max="4" man="1"/>
        <brk id="48" max="4" man="1"/>
        <brk id="54" max="4" man="1"/>
        <brk id="59" max="4" man="1"/>
        <brk id="65" max="4" man="1"/>
        <brk id="73" max="4" man="1"/>
        <brk id="81" max="4" man="1"/>
        <brk id="89" max="4" man="1"/>
        <brk id="97" max="4" man="1"/>
        <brk id="105" max="4" man="1"/>
        <brk id="113" max="4" man="1"/>
        <brk id="121" max="4" man="1"/>
        <brk id="128" max="4" man="1"/>
        <brk id="135" max="4" man="1"/>
        <brk id="142" max="4" man="1"/>
        <brk id="150" max="4" man="1"/>
        <brk id="157" max="4" man="1"/>
        <brk id="165" max="4" man="1"/>
        <brk id="173" max="4" man="1"/>
        <brk id="178" max="4" man="1"/>
        <brk id="183" max="4" man="1"/>
        <brk id="190" max="4" man="1"/>
        <brk id="197" max="4" man="1"/>
        <brk id="204" max="4" man="1"/>
        <brk id="211" max="4" man="1"/>
        <brk id="218" max="4" man="1"/>
        <brk id="225" max="4" man="1"/>
        <brk id="233" max="4" man="1"/>
        <brk id="237" max="4" man="1"/>
        <brk id="241" max="4" man="1"/>
        <brk id="247" max="4" man="1"/>
        <brk id="253" max="4" man="1"/>
        <brk id="261" max="4" man="1"/>
        <brk id="268" max="4" man="1"/>
        <brk id="276" max="4" man="1"/>
      </rowBreaks>
      <pageMargins left="0.39370078740157483" right="0.39370078740157483" top="1.1811023622047245" bottom="0.21" header="0.51181102362204722" footer="0.26"/>
      <printOptions horizontalCentered="1"/>
      <pageSetup paperSize="9" scale="93" orientation="landscape" r:id="rId3"/>
      <headerFooter alignWithMargins="0"/>
    </customSheetView>
    <customSheetView guid="{5358EB80-DC0D-447E-B250-0797C8A3D55E}" scale="70" showPageBreaks="1" printArea="1" state="hidden" view="pageBreakPreview">
      <selection activeCell="B7" sqref="B7"/>
      <rowBreaks count="48" manualBreakCount="48">
        <brk id="8" max="4" man="1"/>
        <brk id="13" max="4" man="1"/>
        <brk id="19" max="4" man="1"/>
        <brk id="24" max="4" man="1"/>
        <brk id="29" max="4" man="1"/>
        <brk id="34" max="4" man="1"/>
        <brk id="39" max="4" man="1"/>
        <brk id="43" max="4" man="1"/>
        <brk id="48" max="4" man="1"/>
        <brk id="54" max="4" man="1"/>
        <brk id="59" max="4" man="1"/>
        <brk id="60" max="4" man="1"/>
        <brk id="67" max="4" man="1"/>
        <brk id="68" max="4" man="1"/>
        <brk id="76" max="4" man="1"/>
        <brk id="84" max="4" man="1"/>
        <brk id="92" max="4" man="1"/>
        <brk id="100" max="4" man="1"/>
        <brk id="108" max="4" man="1"/>
        <brk id="116" max="4" man="1"/>
        <brk id="124" max="4" man="1"/>
        <brk id="131" max="4" man="1"/>
        <brk id="134" max="4" man="1"/>
        <brk id="141" max="4" man="1"/>
        <brk id="149" max="4" man="1"/>
        <brk id="156" max="4" man="1"/>
        <brk id="164" max="4" man="1"/>
        <brk id="172" max="4" man="1"/>
        <brk id="173" max="4" man="1"/>
        <brk id="178" max="4" man="1"/>
        <brk id="183" max="4" man="1"/>
        <brk id="190" max="4" man="1"/>
        <brk id="191" max="4" man="1"/>
        <brk id="198" max="4" man="1"/>
        <brk id="204" max="4" man="1"/>
        <brk id="211" max="4" man="1"/>
        <brk id="218" max="4" man="1"/>
        <brk id="225" max="4" man="1"/>
        <brk id="233" max="4" man="1"/>
        <brk id="237" max="4" man="1"/>
        <brk id="241" max="4" man="1"/>
        <brk id="247" max="4" man="1"/>
        <brk id="249" max="4" man="1"/>
        <brk id="257" max="4" man="1"/>
        <brk id="260" max="4" man="1"/>
        <brk id="267" max="4" man="1"/>
        <brk id="270" max="4" man="1"/>
        <brk id="278" max="4" man="1"/>
      </rowBreaks>
      <pageMargins left="0.39370078740157483" right="0.39370078740157483" top="1.1811023622047245" bottom="0.21" header="0.51181102362204722" footer="0.26"/>
      <printOptions horizontalCentered="1"/>
      <pageSetup paperSize="9" scale="93" orientation="landscape" r:id="rId4"/>
      <headerFooter alignWithMargins="0"/>
    </customSheetView>
    <customSheetView guid="{FD460581-9426-4D8D-A5F6-595E0DF55B16}" scale="70" showPageBreaks="1" state="hidden" view="pageBreakPreview">
      <selection activeCell="B7" sqref="B7"/>
      <rowBreaks count="42" manualBreakCount="42">
        <brk id="8" max="4" man="1"/>
        <brk id="13" max="4" man="1"/>
        <brk id="19" max="4" man="1"/>
        <brk id="24" max="4" man="1"/>
        <brk id="29" max="4" man="1"/>
        <brk id="34" max="4" man="1"/>
        <brk id="39" max="4" man="1"/>
        <brk id="43" max="4" man="1"/>
        <brk id="48" max="4" man="1"/>
        <brk id="54" max="4" man="1"/>
        <brk id="59" max="4" man="1"/>
        <brk id="65" max="4" man="1"/>
        <brk id="73" max="4" man="1"/>
        <brk id="81" max="4" man="1"/>
        <brk id="89" max="4" man="1"/>
        <brk id="97" max="4" man="1"/>
        <brk id="105" max="4" man="1"/>
        <brk id="113" max="4" man="1"/>
        <brk id="121" max="4" man="1"/>
        <brk id="128" max="4" man="1"/>
        <brk id="135" max="4" man="1"/>
        <brk id="142" max="4" man="1"/>
        <brk id="150" max="4" man="1"/>
        <brk id="157" max="4" man="1"/>
        <brk id="165" max="4" man="1"/>
        <brk id="173" max="4" man="1"/>
        <brk id="178" max="4" man="1"/>
        <brk id="183" max="4" man="1"/>
        <brk id="190" max="4" man="1"/>
        <brk id="197" max="4" man="1"/>
        <brk id="204" max="4" man="1"/>
        <brk id="211" max="4" man="1"/>
        <brk id="218" max="4" man="1"/>
        <brk id="225" max="4" man="1"/>
        <brk id="233" max="4" man="1"/>
        <brk id="237" max="4" man="1"/>
        <brk id="241" max="4" man="1"/>
        <brk id="247" max="4" man="1"/>
        <brk id="253" max="4" man="1"/>
        <brk id="261" max="4" man="1"/>
        <brk id="268" max="4" man="1"/>
        <brk id="276" max="4" man="1"/>
      </rowBreaks>
      <pageMargins left="0.39370078740157483" right="0.39370078740157483" top="1.1811023622047245" bottom="0.21" header="0.51181102362204722" footer="0.26"/>
      <printOptions horizontalCentered="1"/>
      <pageSetup paperSize="9" scale="93" orientation="landscape" r:id="rId5"/>
      <headerFooter alignWithMargins="0"/>
    </customSheetView>
  </customSheetViews>
  <mergeCells count="15">
    <mergeCell ref="B68:E68"/>
    <mergeCell ref="B69:B71"/>
    <mergeCell ref="B6:E6"/>
    <mergeCell ref="B15:E15"/>
    <mergeCell ref="D1:E1"/>
    <mergeCell ref="A2:E2"/>
    <mergeCell ref="B232:E232"/>
    <mergeCell ref="B233:B234"/>
    <mergeCell ref="B235:E235"/>
    <mergeCell ref="B236:B237"/>
    <mergeCell ref="B269:B270"/>
    <mergeCell ref="B240:E240"/>
    <mergeCell ref="B248:B249"/>
    <mergeCell ref="A250:E250"/>
    <mergeCell ref="B251:B252"/>
  </mergeCells>
  <phoneticPr fontId="10" type="noConversion"/>
  <conditionalFormatting sqref="D227">
    <cfRule type="cellIs" dxfId="1" priority="1" operator="lessThanOrEqual">
      <formula>40</formula>
    </cfRule>
  </conditionalFormatting>
  <conditionalFormatting sqref="D187:D226 D228:D230">
    <cfRule type="cellIs" dxfId="0" priority="2" operator="lessThanOrEqual">
      <formula>40</formula>
    </cfRule>
  </conditionalFormatting>
  <printOptions horizontalCentered="1"/>
  <pageMargins left="0.39370078740157483" right="0.39370078740157483" top="1.1811023622047245" bottom="0.21" header="0.51181102362204722" footer="0.26"/>
  <pageSetup paperSize="9" scale="93" orientation="landscape" r:id="rId6"/>
  <headerFooter alignWithMargins="0"/>
  <rowBreaks count="42" manualBreakCount="42">
    <brk id="8" max="4" man="1"/>
    <brk id="13" max="4" man="1"/>
    <brk id="19" max="4" man="1"/>
    <brk id="24" max="4" man="1"/>
    <brk id="29" max="4" man="1"/>
    <brk id="34" max="4" man="1"/>
    <brk id="39" max="4" man="1"/>
    <brk id="43" max="4" man="1"/>
    <brk id="48" max="4" man="1"/>
    <brk id="54" max="4" man="1"/>
    <brk id="59" max="4" man="1"/>
    <brk id="65" max="4" man="1"/>
    <brk id="73" max="4" man="1"/>
    <brk id="81" max="4" man="1"/>
    <brk id="89" max="4" man="1"/>
    <brk id="97" max="4" man="1"/>
    <brk id="105" max="4" man="1"/>
    <brk id="113" max="4" man="1"/>
    <brk id="121" max="4" man="1"/>
    <brk id="128" max="4" man="1"/>
    <brk id="135" max="4" man="1"/>
    <brk id="142" max="4" man="1"/>
    <brk id="150" max="4" man="1"/>
    <brk id="157" max="4" man="1"/>
    <brk id="165" max="4" man="1"/>
    <brk id="173" max="4" man="1"/>
    <brk id="178" max="4" man="1"/>
    <brk id="183" max="4" man="1"/>
    <brk id="190" max="4" man="1"/>
    <brk id="197" max="4" man="1"/>
    <brk id="204" max="4" man="1"/>
    <brk id="211" max="4" man="1"/>
    <brk id="218" max="4" man="1"/>
    <brk id="225" max="4" man="1"/>
    <brk id="233" max="4" man="1"/>
    <brk id="237" max="4" man="1"/>
    <brk id="241" max="4" man="1"/>
    <brk id="247" max="4" man="1"/>
    <brk id="253" max="4" man="1"/>
    <brk id="261" max="4" man="1"/>
    <brk id="268" max="4" man="1"/>
    <brk id="276" max="4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8"/>
  <sheetViews>
    <sheetView view="pageBreakPreview" zoomScale="75" zoomScaleNormal="75" workbookViewId="0">
      <selection activeCell="C5" sqref="C5"/>
    </sheetView>
  </sheetViews>
  <sheetFormatPr defaultRowHeight="15.75" x14ac:dyDescent="0.25"/>
  <cols>
    <col min="1" max="1" width="9.140625" style="3"/>
    <col min="2" max="2" width="45.42578125" style="3" customWidth="1"/>
    <col min="3" max="4" width="26.28515625" style="3" customWidth="1"/>
    <col min="5" max="5" width="28.42578125" style="3" customWidth="1"/>
    <col min="6" max="6" width="13" style="3" customWidth="1"/>
    <col min="7" max="7" width="16" style="3" customWidth="1"/>
    <col min="8" max="16384" width="9.140625" style="3"/>
  </cols>
  <sheetData>
    <row r="1" spans="1:7" ht="96" customHeight="1" x14ac:dyDescent="0.25">
      <c r="D1" s="499" t="s">
        <v>377</v>
      </c>
      <c r="E1" s="499"/>
    </row>
    <row r="2" spans="1:7" ht="43.5" customHeight="1" x14ac:dyDescent="0.25">
      <c r="A2" s="378" t="s">
        <v>307</v>
      </c>
      <c r="B2" s="378"/>
      <c r="C2" s="378"/>
      <c r="D2" s="378"/>
      <c r="E2" s="378"/>
    </row>
    <row r="3" spans="1:7" x14ac:dyDescent="0.25">
      <c r="A3" s="4"/>
      <c r="B3" s="5"/>
      <c r="C3" s="5"/>
      <c r="D3" s="5"/>
      <c r="E3" s="5"/>
    </row>
    <row r="4" spans="1:7" ht="71.25" customHeight="1" x14ac:dyDescent="0.25">
      <c r="A4" s="2" t="s">
        <v>81</v>
      </c>
      <c r="B4" s="2" t="s">
        <v>192</v>
      </c>
      <c r="C4" s="2" t="s">
        <v>85</v>
      </c>
      <c r="D4" s="2" t="s">
        <v>86</v>
      </c>
      <c r="E4" s="2" t="s">
        <v>93</v>
      </c>
    </row>
    <row r="5" spans="1:7" s="31" customFormat="1" ht="63.75" customHeight="1" x14ac:dyDescent="0.2">
      <c r="A5" s="387">
        <v>1</v>
      </c>
      <c r="B5" s="29" t="s">
        <v>338</v>
      </c>
      <c r="C5" s="30" t="e">
        <f>'Оценка качества (прил 3)'!#REF!</f>
        <v>#REF!</v>
      </c>
      <c r="D5" s="30" t="e">
        <f>'Оценка качества (прил 3)'!#REF!</f>
        <v>#REF!</v>
      </c>
      <c r="E5" s="2" t="s">
        <v>131</v>
      </c>
      <c r="F5" s="31" t="e">
        <f>C5='Оценка качества (прил 3)'!#REF!</f>
        <v>#REF!</v>
      </c>
      <c r="G5" s="31" t="e">
        <f>D5='Оценка качества (прил 3)'!#REF!</f>
        <v>#REF!</v>
      </c>
    </row>
    <row r="6" spans="1:7" s="31" customFormat="1" ht="63.75" customHeight="1" x14ac:dyDescent="0.2">
      <c r="A6" s="389"/>
      <c r="B6" s="29" t="s">
        <v>121</v>
      </c>
      <c r="C6" s="30" t="e">
        <f>'Оценка качества (прил 3)'!#REF!</f>
        <v>#REF!</v>
      </c>
      <c r="D6" s="30" t="e">
        <f>'Оценка качества (прил 3)'!#REF!</f>
        <v>#REF!</v>
      </c>
      <c r="E6" s="2" t="s">
        <v>120</v>
      </c>
      <c r="F6" s="31" t="e">
        <f>C6='Оценка качества (прил 3)'!#REF!</f>
        <v>#REF!</v>
      </c>
      <c r="G6" s="31" t="e">
        <f>D6='Оценка качества (прил 3)'!#REF!</f>
        <v>#REF!</v>
      </c>
    </row>
    <row r="7" spans="1:7" s="31" customFormat="1" ht="63.75" customHeight="1" x14ac:dyDescent="0.2">
      <c r="A7" s="2">
        <v>2</v>
      </c>
      <c r="B7" s="29" t="s">
        <v>126</v>
      </c>
      <c r="C7" s="30" t="e">
        <f>'Оценка качества (прил 3)'!#REF!</f>
        <v>#REF!</v>
      </c>
      <c r="D7" s="30" t="e">
        <f>'Оценка качества (прил 3)'!#REF!</f>
        <v>#REF!</v>
      </c>
      <c r="E7" s="2" t="s">
        <v>120</v>
      </c>
      <c r="F7" s="31" t="e">
        <f>C7='Оценка качества (прил 3)'!#REF!</f>
        <v>#REF!</v>
      </c>
      <c r="G7" s="31" t="e">
        <f>D7='Оценка качества (прил 3)'!#REF!</f>
        <v>#REF!</v>
      </c>
    </row>
    <row r="8" spans="1:7" s="31" customFormat="1" ht="63.75" customHeight="1" x14ac:dyDescent="0.2">
      <c r="A8" s="387">
        <v>3</v>
      </c>
      <c r="B8" s="29" t="s">
        <v>125</v>
      </c>
      <c r="C8" s="30" t="e">
        <f>'Оценка качества (прил 3)'!#REF!</f>
        <v>#REF!</v>
      </c>
      <c r="D8" s="30" t="e">
        <f>'Оценка качества (прил 3)'!#REF!</f>
        <v>#REF!</v>
      </c>
      <c r="E8" s="2" t="s">
        <v>120</v>
      </c>
      <c r="F8" s="31" t="e">
        <f>C8='Оценка качества (прил 3)'!#REF!</f>
        <v>#REF!</v>
      </c>
      <c r="G8" s="31" t="e">
        <f>D8='Оценка качества (прил 3)'!#REF!</f>
        <v>#REF!</v>
      </c>
    </row>
    <row r="9" spans="1:7" s="31" customFormat="1" ht="63.75" customHeight="1" x14ac:dyDescent="0.2">
      <c r="A9" s="389"/>
      <c r="B9" s="29" t="s">
        <v>128</v>
      </c>
      <c r="C9" s="30" t="e">
        <f>'Оценка качества (прил 3)'!#REF!</f>
        <v>#REF!</v>
      </c>
      <c r="D9" s="30" t="e">
        <f>'Оценка качества (прил 3)'!#REF!</f>
        <v>#REF!</v>
      </c>
      <c r="E9" s="2" t="s">
        <v>120</v>
      </c>
      <c r="F9" s="33" t="e">
        <f>'Оценка качества (прил 3)'!#REF!=C9</f>
        <v>#REF!</v>
      </c>
      <c r="G9" s="33" t="e">
        <f>'Оценка качества (прил 3)'!#REF!=D9</f>
        <v>#REF!</v>
      </c>
    </row>
    <row r="10" spans="1:7" s="31" customFormat="1" ht="63.75" customHeight="1" x14ac:dyDescent="0.2">
      <c r="A10" s="2">
        <v>4</v>
      </c>
      <c r="B10" s="29" t="s">
        <v>253</v>
      </c>
      <c r="C10" s="30" t="e">
        <f>'Оценка качества (прил 3)'!#REF!</f>
        <v>#REF!</v>
      </c>
      <c r="D10" s="30" t="e">
        <f>'Оценка качества (прил 3)'!#REF!</f>
        <v>#REF!</v>
      </c>
      <c r="E10" s="2" t="s">
        <v>120</v>
      </c>
      <c r="F10" s="31" t="e">
        <f>C10='Оценка качества (прил 3)'!#REF!</f>
        <v>#REF!</v>
      </c>
      <c r="G10" s="31" t="e">
        <f>D10='Оценка качества (прил 3)'!#REF!</f>
        <v>#REF!</v>
      </c>
    </row>
    <row r="11" spans="1:7" s="31" customFormat="1" ht="63.75" customHeight="1" x14ac:dyDescent="0.2">
      <c r="A11" s="387">
        <v>5</v>
      </c>
      <c r="B11" s="29" t="s">
        <v>124</v>
      </c>
      <c r="C11" s="30" t="e">
        <f>'Оценка качества (прил 3)'!#REF!</f>
        <v>#REF!</v>
      </c>
      <c r="D11" s="30" t="e">
        <f>'Оценка качества (прил 3)'!#REF!</f>
        <v>#REF!</v>
      </c>
      <c r="E11" s="2" t="s">
        <v>120</v>
      </c>
      <c r="F11" s="31" t="e">
        <f>C11='Оценка качества (прил 3)'!#REF!</f>
        <v>#REF!</v>
      </c>
      <c r="G11" s="31" t="e">
        <f>D11='Оценка качества (прил 3)'!#REF!</f>
        <v>#REF!</v>
      </c>
    </row>
    <row r="12" spans="1:7" s="31" customFormat="1" ht="63.75" customHeight="1" x14ac:dyDescent="0.2">
      <c r="A12" s="389"/>
      <c r="B12" s="32" t="e">
        <f>'Оценка качества (прил 3)'!#REF!</f>
        <v>#REF!</v>
      </c>
      <c r="C12" s="30" t="e">
        <f>'Оценка качества (прил 3)'!#REF!</f>
        <v>#REF!</v>
      </c>
      <c r="D12" s="30" t="e">
        <f>'Оценка качества (прил 3)'!#REF!</f>
        <v>#REF!</v>
      </c>
      <c r="E12" s="2" t="s">
        <v>132</v>
      </c>
      <c r="F12" s="31" t="e">
        <f>C12='Оценка качества (прил 3)'!#REF!</f>
        <v>#REF!</v>
      </c>
      <c r="G12" s="31" t="e">
        <f>D12='Оценка качества (прил 3)'!#REF!</f>
        <v>#REF!</v>
      </c>
    </row>
    <row r="13" spans="1:7" s="31" customFormat="1" ht="63.75" customHeight="1" x14ac:dyDescent="0.2">
      <c r="A13" s="2">
        <v>6</v>
      </c>
      <c r="B13" s="29" t="s">
        <v>130</v>
      </c>
      <c r="C13" s="30" t="e">
        <f>'Оценка качества (прил 3)'!#REF!</f>
        <v>#REF!</v>
      </c>
      <c r="D13" s="30" t="e">
        <f>'Оценка качества (прил 3)'!#REF!</f>
        <v>#REF!</v>
      </c>
      <c r="E13" s="2" t="s">
        <v>122</v>
      </c>
      <c r="F13" s="31" t="e">
        <f>C13='Оценка качества (прил 3)'!#REF!</f>
        <v>#REF!</v>
      </c>
      <c r="G13" s="31" t="e">
        <f>D13='Оценка качества (прил 3)'!#REF!</f>
        <v>#REF!</v>
      </c>
    </row>
    <row r="14" spans="1:7" s="31" customFormat="1" ht="63.75" customHeight="1" x14ac:dyDescent="0.2">
      <c r="A14" s="2">
        <v>7</v>
      </c>
      <c r="B14" s="29" t="s">
        <v>123</v>
      </c>
      <c r="C14" s="30" t="e">
        <f>'Оценка качества (прил 3)'!#REF!</f>
        <v>#REF!</v>
      </c>
      <c r="D14" s="30" t="e">
        <f>'Оценка качества (прил 3)'!#REF!</f>
        <v>#REF!</v>
      </c>
      <c r="E14" s="2" t="s">
        <v>120</v>
      </c>
      <c r="F14" s="31" t="e">
        <f>C14='Оценка качества (прил 3)'!#REF!</f>
        <v>#REF!</v>
      </c>
      <c r="G14" s="31" t="e">
        <f>D14='Оценка качества (прил 3)'!#REF!</f>
        <v>#REF!</v>
      </c>
    </row>
    <row r="15" spans="1:7" s="31" customFormat="1" ht="63.75" customHeight="1" x14ac:dyDescent="0.2">
      <c r="A15" s="387">
        <v>8</v>
      </c>
      <c r="B15" s="29" t="s">
        <v>127</v>
      </c>
      <c r="C15" s="30" t="e">
        <f>'Оценка качества (прил 3)'!#REF!</f>
        <v>#REF!</v>
      </c>
      <c r="D15" s="30" t="e">
        <f>'Оценка качества (прил 3)'!#REF!</f>
        <v>#REF!</v>
      </c>
      <c r="E15" s="2" t="s">
        <v>120</v>
      </c>
      <c r="F15" s="31" t="e">
        <f>C15='Оценка качества (прил 3)'!#REF!</f>
        <v>#REF!</v>
      </c>
      <c r="G15" s="31" t="e">
        <f>D15='Оценка качества (прил 3)'!#REF!</f>
        <v>#REF!</v>
      </c>
    </row>
    <row r="16" spans="1:7" s="31" customFormat="1" ht="63.75" customHeight="1" x14ac:dyDescent="0.2">
      <c r="A16" s="389"/>
      <c r="B16" s="30" t="e">
        <f>'Оценка качества (прил 3)'!#REF!</f>
        <v>#REF!</v>
      </c>
      <c r="C16" s="30" t="e">
        <f>'Оценка качества (прил 3)'!#REF!</f>
        <v>#REF!</v>
      </c>
      <c r="D16" s="30" t="e">
        <f>'Оценка качества (прил 3)'!#REF!</f>
        <v>#REF!</v>
      </c>
      <c r="E16" s="2" t="s">
        <v>132</v>
      </c>
      <c r="F16" s="31" t="e">
        <f>C16='Оценка качества (прил 3)'!#REF!</f>
        <v>#REF!</v>
      </c>
      <c r="G16" s="31" t="e">
        <f>D16='Оценка качества (прил 3)'!#REF!</f>
        <v>#REF!</v>
      </c>
    </row>
    <row r="17" spans="1:7" s="31" customFormat="1" ht="63.75" customHeight="1" x14ac:dyDescent="0.2">
      <c r="A17" s="2">
        <v>9</v>
      </c>
      <c r="B17" s="29" t="s">
        <v>387</v>
      </c>
      <c r="C17" s="30" t="e">
        <f>'Оценка качества (прил 3)'!#REF!</f>
        <v>#REF!</v>
      </c>
      <c r="D17" s="30" t="e">
        <f>'Оценка качества (прил 3)'!#REF!</f>
        <v>#REF!</v>
      </c>
      <c r="E17" s="2" t="s">
        <v>122</v>
      </c>
      <c r="F17" s="31" t="e">
        <f>C17='Оценка качества (прил 3)'!#REF!</f>
        <v>#REF!</v>
      </c>
      <c r="G17" s="31" t="e">
        <f>D17='Оценка качества (прил 3)'!#REF!</f>
        <v>#REF!</v>
      </c>
    </row>
    <row r="18" spans="1:7" s="31" customFormat="1" ht="63.75" customHeight="1" x14ac:dyDescent="0.2">
      <c r="A18" s="2">
        <v>10</v>
      </c>
      <c r="B18" s="29" t="s">
        <v>287</v>
      </c>
      <c r="C18" s="30" t="e">
        <f>'Оценка качества (прил 3)'!#REF!</f>
        <v>#REF!</v>
      </c>
      <c r="D18" s="30" t="e">
        <f>'Оценка качества (прил 3)'!#REF!</f>
        <v>#REF!</v>
      </c>
      <c r="E18" s="2" t="s">
        <v>139</v>
      </c>
      <c r="F18" s="31" t="e">
        <f>C18='Оценка качества (прил 3)'!#REF!</f>
        <v>#REF!</v>
      </c>
      <c r="G18" s="31" t="e">
        <f>D18='Оценка качества (прил 3)'!#REF!</f>
        <v>#REF!</v>
      </c>
    </row>
    <row r="19" spans="1:7" s="31" customFormat="1" ht="63.75" customHeight="1" x14ac:dyDescent="0.2">
      <c r="A19" s="2">
        <v>11</v>
      </c>
      <c r="B19" s="29" t="s">
        <v>383</v>
      </c>
      <c r="C19" s="30" t="e">
        <f>'Оценка качества (прил 3)'!#REF!</f>
        <v>#REF!</v>
      </c>
      <c r="D19" s="30" t="e">
        <f>'Оценка качества (прил 3)'!#REF!</f>
        <v>#REF!</v>
      </c>
      <c r="E19" s="2" t="s">
        <v>122</v>
      </c>
      <c r="F19" s="31" t="e">
        <f>C19='Оценка качества (прил 3)'!#REF!</f>
        <v>#REF!</v>
      </c>
      <c r="G19" s="31" t="e">
        <f>D19='Оценка качества (прил 3)'!#REF!</f>
        <v>#REF!</v>
      </c>
    </row>
    <row r="20" spans="1:7" s="31" customFormat="1" ht="124.5" customHeight="1" x14ac:dyDescent="0.2">
      <c r="A20" s="2">
        <v>12</v>
      </c>
      <c r="B20" s="35" t="e">
        <f>'Оценка качества (прил 3)'!#REF!</f>
        <v>#REF!</v>
      </c>
      <c r="C20" s="30" t="e">
        <f>'Оценка качества (прил 3)'!#REF!</f>
        <v>#REF!</v>
      </c>
      <c r="D20" s="30" t="e">
        <f>'Оценка качества (прил 3)'!#REF!</f>
        <v>#REF!</v>
      </c>
      <c r="E20" s="2" t="s">
        <v>132</v>
      </c>
      <c r="F20" s="33" t="e">
        <f>'Оценка качества (прил 3)'!#REF!=C20</f>
        <v>#REF!</v>
      </c>
      <c r="G20" s="33" t="e">
        <f>'Оценка качества (прил 3)'!#REF!=D20</f>
        <v>#REF!</v>
      </c>
    </row>
    <row r="21" spans="1:7" s="31" customFormat="1" ht="61.5" customHeight="1" x14ac:dyDescent="0.2">
      <c r="A21" s="2">
        <v>13</v>
      </c>
      <c r="B21" s="29" t="s">
        <v>385</v>
      </c>
      <c r="C21" s="30" t="e">
        <f>'Оценка качества (прил 3)'!#REF!</f>
        <v>#REF!</v>
      </c>
      <c r="D21" s="30" t="e">
        <f>'Оценка качества (прил 3)'!#REF!</f>
        <v>#REF!</v>
      </c>
      <c r="E21" s="2" t="s">
        <v>122</v>
      </c>
      <c r="F21" s="31" t="e">
        <f>C21='Оценка качества (прил 3)'!#REF!</f>
        <v>#REF!</v>
      </c>
      <c r="G21" s="31" t="e">
        <f>D21='Оценка качества (прил 3)'!#REF!</f>
        <v>#REF!</v>
      </c>
    </row>
    <row r="22" spans="1:7" s="31" customFormat="1" ht="61.5" customHeight="1" x14ac:dyDescent="0.2">
      <c r="A22" s="2">
        <v>14</v>
      </c>
      <c r="B22" s="32" t="s">
        <v>95</v>
      </c>
      <c r="C22" s="30" t="e">
        <f>'Оценка качества (прил 3)'!#REF!</f>
        <v>#REF!</v>
      </c>
      <c r="D22" s="30" t="e">
        <f>'Оценка качества (прил 3)'!#REF!</f>
        <v>#REF!</v>
      </c>
      <c r="E22" s="2" t="s">
        <v>94</v>
      </c>
      <c r="F22" s="31" t="e">
        <f>C22='Оценка качества (прил 3)'!#REF!</f>
        <v>#REF!</v>
      </c>
      <c r="G22" s="31" t="e">
        <f>D22='Оценка качества (прил 3)'!#REF!</f>
        <v>#REF!</v>
      </c>
    </row>
    <row r="23" spans="1:7" s="31" customFormat="1" ht="61.5" customHeight="1" x14ac:dyDescent="0.2">
      <c r="A23" s="2">
        <v>15</v>
      </c>
      <c r="B23" s="29" t="s">
        <v>129</v>
      </c>
      <c r="C23" s="30" t="e">
        <f>'Оценка качества (прил 3)'!#REF!</f>
        <v>#REF!</v>
      </c>
      <c r="D23" s="30" t="e">
        <f>'Оценка качества (прил 3)'!#REF!</f>
        <v>#REF!</v>
      </c>
      <c r="E23" s="2" t="s">
        <v>120</v>
      </c>
      <c r="F23" s="31" t="e">
        <f>C23='Оценка качества (прил 3)'!#REF!</f>
        <v>#REF!</v>
      </c>
      <c r="G23" s="31" t="e">
        <f>D23='Оценка качества (прил 3)'!#REF!</f>
        <v>#REF!</v>
      </c>
    </row>
    <row r="24" spans="1:7" s="31" customFormat="1" ht="61.5" customHeight="1" x14ac:dyDescent="0.2">
      <c r="A24" s="2">
        <v>16</v>
      </c>
      <c r="B24" s="29" t="s">
        <v>96</v>
      </c>
      <c r="C24" s="30" t="e">
        <f>'Оценка качества (прил 3)'!#REF!</f>
        <v>#REF!</v>
      </c>
      <c r="D24" s="30" t="e">
        <f>'Оценка качества (прил 3)'!#REF!</f>
        <v>#REF!</v>
      </c>
      <c r="E24" s="2" t="s">
        <v>94</v>
      </c>
      <c r="F24" s="31" t="e">
        <f>C24='Оценка качества (прил 3)'!#REF!</f>
        <v>#REF!</v>
      </c>
      <c r="G24" s="31" t="e">
        <f>D24='Оценка качества (прил 3)'!#REF!</f>
        <v>#REF!</v>
      </c>
    </row>
    <row r="25" spans="1:7" s="31" customFormat="1" ht="61.5" customHeight="1" x14ac:dyDescent="0.2">
      <c r="A25" s="2">
        <v>17</v>
      </c>
      <c r="B25" s="29" t="s">
        <v>274</v>
      </c>
      <c r="C25" s="30" t="e">
        <f>'Оценка качества (прил 3)'!#REF!</f>
        <v>#REF!</v>
      </c>
      <c r="D25" s="30" t="e">
        <f>'Оценка качества (прил 3)'!#REF!</f>
        <v>#REF!</v>
      </c>
      <c r="E25" s="2" t="s">
        <v>135</v>
      </c>
      <c r="F25" s="31" t="e">
        <f>C25='Оценка качества (прил 3)'!#REF!</f>
        <v>#REF!</v>
      </c>
      <c r="G25" s="31" t="e">
        <f>D25='Оценка качества (прил 3)'!#REF!</f>
        <v>#REF!</v>
      </c>
    </row>
    <row r="26" spans="1:7" s="31" customFormat="1" ht="61.5" customHeight="1" x14ac:dyDescent="0.2">
      <c r="A26" s="2">
        <v>18</v>
      </c>
      <c r="B26" s="29" t="s">
        <v>138</v>
      </c>
      <c r="C26" s="30" t="e">
        <f>'Оценка качества (прил 3)'!#REF!</f>
        <v>#REF!</v>
      </c>
      <c r="D26" s="30" t="e">
        <f>'Оценка качества (прил 3)'!#REF!</f>
        <v>#REF!</v>
      </c>
      <c r="E26" s="2" t="s">
        <v>389</v>
      </c>
      <c r="F26" s="31" t="e">
        <f>C26='Оценка качества (прил 3)'!#REF!</f>
        <v>#REF!</v>
      </c>
      <c r="G26" s="31" t="e">
        <f>D26='Оценка качества (прил 3)'!#REF!</f>
        <v>#REF!</v>
      </c>
    </row>
    <row r="27" spans="1:7" s="31" customFormat="1" ht="61.5" customHeight="1" x14ac:dyDescent="0.2">
      <c r="A27" s="387">
        <v>19</v>
      </c>
      <c r="B27" s="29" t="s">
        <v>136</v>
      </c>
      <c r="C27" s="30" t="e">
        <f>'Оценка качества (прил 3)'!#REF!</f>
        <v>#REF!</v>
      </c>
      <c r="D27" s="30" t="e">
        <f>'Оценка качества (прил 3)'!#REF!</f>
        <v>#REF!</v>
      </c>
      <c r="E27" s="2" t="s">
        <v>389</v>
      </c>
      <c r="F27" s="31" t="e">
        <f>C27='Оценка качества (прил 3)'!#REF!</f>
        <v>#REF!</v>
      </c>
      <c r="G27" s="31" t="e">
        <f>D27='Оценка качества (прил 3)'!#REF!</f>
        <v>#REF!</v>
      </c>
    </row>
    <row r="28" spans="1:7" s="31" customFormat="1" ht="61.5" customHeight="1" x14ac:dyDescent="0.2">
      <c r="A28" s="389"/>
      <c r="B28" s="29" t="s">
        <v>137</v>
      </c>
      <c r="C28" s="30" t="e">
        <f>'Оценка качества (прил 3)'!#REF!</f>
        <v>#REF!</v>
      </c>
      <c r="D28" s="30" t="e">
        <f>'Оценка качества (прил 3)'!#REF!</f>
        <v>#REF!</v>
      </c>
      <c r="E28" s="2" t="s">
        <v>389</v>
      </c>
      <c r="F28" s="33" t="e">
        <f>C28='Оценка качества (прил 3)'!#REF!</f>
        <v>#REF!</v>
      </c>
      <c r="G28" s="33" t="e">
        <f>D28='Оценка качества (прил 3)'!#REF!</f>
        <v>#REF!</v>
      </c>
    </row>
  </sheetData>
  <autoFilter ref="A4:K42"/>
  <customSheetViews>
    <customSheetView guid="{9B594FC5-E8F4-493B-97B5-EA1A2495B6FA}" scale="75" showPageBreaks="1" fitToPage="1" showAutoFilter="1" state="hidden" view="pageBreakPreview">
      <selection activeCell="C5" sqref="C5"/>
      <pageMargins left="0.68" right="0.39370078740157483" top="0.78740157480314965" bottom="0.78740157480314965" header="0.51181102362204722" footer="0.51181102362204722"/>
      <pageSetup paperSize="9" scale="56" fitToHeight="0" orientation="portrait" r:id="rId1"/>
      <headerFooter alignWithMargins="0"/>
      <autoFilter ref="B1:L1"/>
    </customSheetView>
    <customSheetView guid="{0BBB0FBC-E7E6-44A8-8F88-AEF22A54ACDF}" scale="75" showPageBreaks="1" fitToPage="1" printArea="1" showAutoFilter="1" state="hidden" view="pageBreakPreview">
      <selection activeCell="C5" sqref="C5"/>
      <pageMargins left="0.68" right="0.39370078740157483" top="0.78740157480314965" bottom="0.78740157480314965" header="0.51181102362204722" footer="0.51181102362204722"/>
      <pageSetup paperSize="9" scale="69" fitToHeight="0" orientation="portrait" r:id="rId2"/>
      <headerFooter alignWithMargins="0"/>
      <autoFilter ref="B1:L1"/>
    </customSheetView>
    <customSheetView guid="{E1021E6E-D751-48EA-AC3B-187099509DAE}" scale="75" showPageBreaks="1" fitToPage="1" printArea="1" showAutoFilter="1" state="hidden" view="pageBreakPreview">
      <selection activeCell="C5" sqref="C5"/>
      <pageMargins left="0.68" right="0.39370078740157483" top="0.78740157480314965" bottom="0.78740157480314965" header="0.51181102362204722" footer="0.51181102362204722"/>
      <pageSetup paperSize="9" scale="69" fitToHeight="0" orientation="portrait" r:id="rId3"/>
      <headerFooter alignWithMargins="0"/>
      <autoFilter ref="B1:L1"/>
    </customSheetView>
    <customSheetView guid="{5358EB80-DC0D-447E-B250-0797C8A3D55E}" scale="75" showPageBreaks="1" fitToPage="1" printArea="1" showAutoFilter="1" state="hidden" view="pageBreakPreview">
      <selection activeCell="C5" sqref="C5"/>
      <pageMargins left="0.68" right="0.39370078740157483" top="0.78740157480314965" bottom="0.78740157480314965" header="0.51181102362204722" footer="0.51181102362204722"/>
      <pageSetup paperSize="9" scale="69" fitToHeight="0" orientation="portrait" r:id="rId4"/>
      <headerFooter alignWithMargins="0"/>
      <autoFilter ref="B1:L1"/>
    </customSheetView>
    <customSheetView guid="{FD460581-9426-4D8D-A5F6-595E0DF55B16}" scale="75" showPageBreaks="1" fitToPage="1" showAutoFilter="1" state="hidden" view="pageBreakPreview">
      <selection activeCell="C5" sqref="C5"/>
      <pageMargins left="0.68" right="0.39370078740157483" top="0.78740157480314965" bottom="0.78740157480314965" header="0.51181102362204722" footer="0.51181102362204722"/>
      <pageSetup paperSize="9" scale="56" fitToHeight="0" orientation="portrait" r:id="rId5"/>
      <headerFooter alignWithMargins="0"/>
      <autoFilter ref="B1:L1"/>
    </customSheetView>
  </customSheetViews>
  <mergeCells count="7">
    <mergeCell ref="A27:A28"/>
    <mergeCell ref="A2:E2"/>
    <mergeCell ref="D1:E1"/>
    <mergeCell ref="A5:A6"/>
    <mergeCell ref="A8:A9"/>
    <mergeCell ref="A11:A12"/>
    <mergeCell ref="A15:A16"/>
  </mergeCells>
  <phoneticPr fontId="10" type="noConversion"/>
  <pageMargins left="0.68" right="0.39370078740157483" top="0.78740157480314965" bottom="0.78740157480314965" header="0.51181102362204722" footer="0.51181102362204722"/>
  <pageSetup paperSize="9" scale="56" fitToHeight="0" orientation="portrait" r:id="rId6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75" zoomScaleNormal="75"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D30" sqref="D30"/>
    </sheetView>
  </sheetViews>
  <sheetFormatPr defaultRowHeight="15.75" x14ac:dyDescent="0.25"/>
  <cols>
    <col min="1" max="1" width="9.140625" style="3"/>
    <col min="2" max="2" width="43.28515625" style="3" customWidth="1"/>
    <col min="3" max="3" width="26.28515625" style="3" customWidth="1"/>
    <col min="4" max="4" width="28.42578125" style="3" customWidth="1"/>
    <col min="5" max="5" width="13" style="3" customWidth="1"/>
    <col min="6" max="6" width="16" style="3" customWidth="1"/>
    <col min="7" max="16384" width="9.140625" style="3"/>
  </cols>
  <sheetData>
    <row r="1" spans="1:6" ht="61.5" customHeight="1" x14ac:dyDescent="0.25">
      <c r="C1" s="499" t="s">
        <v>378</v>
      </c>
      <c r="D1" s="499"/>
    </row>
    <row r="2" spans="1:6" ht="19.5" customHeight="1" x14ac:dyDescent="0.25">
      <c r="C2" s="6"/>
      <c r="D2" s="6"/>
    </row>
    <row r="3" spans="1:6" ht="48.75" customHeight="1" x14ac:dyDescent="0.25">
      <c r="A3" s="500" t="s">
        <v>352</v>
      </c>
      <c r="B3" s="500"/>
      <c r="C3" s="500"/>
      <c r="D3" s="500"/>
    </row>
    <row r="4" spans="1:6" x14ac:dyDescent="0.25">
      <c r="A4" s="4"/>
      <c r="B4" s="5"/>
      <c r="C4" s="5"/>
      <c r="D4" s="5"/>
    </row>
    <row r="5" spans="1:6" ht="63" x14ac:dyDescent="0.25">
      <c r="A5" s="2" t="s">
        <v>99</v>
      </c>
      <c r="B5" s="2" t="s">
        <v>82</v>
      </c>
      <c r="C5" s="2" t="s">
        <v>92</v>
      </c>
      <c r="D5" s="2" t="s">
        <v>93</v>
      </c>
    </row>
    <row r="6" spans="1:6" s="31" customFormat="1" ht="31.5" x14ac:dyDescent="0.2">
      <c r="A6" s="387">
        <v>1</v>
      </c>
      <c r="B6" s="29" t="s">
        <v>338</v>
      </c>
      <c r="C6" s="30" t="e">
        <f>'оценка ВЦП'!K27</f>
        <v>#REF!</v>
      </c>
      <c r="D6" s="2" t="s">
        <v>131</v>
      </c>
      <c r="E6" s="31" t="e">
        <f>C6='оценка ВЦП'!K27</f>
        <v>#REF!</v>
      </c>
      <c r="F6" s="31" t="e">
        <f>C6=Дв.тор.!G47</f>
        <v>#REF!</v>
      </c>
    </row>
    <row r="7" spans="1:6" s="31" customFormat="1" ht="47.25" x14ac:dyDescent="0.2">
      <c r="A7" s="389"/>
      <c r="B7" s="29" t="s">
        <v>121</v>
      </c>
      <c r="C7" s="30" t="e">
        <f>'оценка ВЦП'!K12</f>
        <v>#REF!</v>
      </c>
      <c r="D7" s="2" t="s">
        <v>120</v>
      </c>
      <c r="E7" s="31" t="e">
        <f>C7='оценка ВЦП'!K12</f>
        <v>#REF!</v>
      </c>
      <c r="F7" s="31" t="e">
        <f>C7=библ!G47</f>
        <v>#REF!</v>
      </c>
    </row>
    <row r="8" spans="1:6" s="31" customFormat="1" ht="47.25" x14ac:dyDescent="0.2">
      <c r="A8" s="387">
        <v>2</v>
      </c>
      <c r="B8" s="29" t="s">
        <v>253</v>
      </c>
      <c r="C8" s="30" t="e">
        <f>'оценка ВЦП'!K13</f>
        <v>#REF!</v>
      </c>
      <c r="D8" s="2" t="s">
        <v>120</v>
      </c>
      <c r="E8" s="31" t="e">
        <f>C8='оценка ВЦП'!K13</f>
        <v>#REF!</v>
      </c>
      <c r="F8" s="31" t="e">
        <f>C8=наслед!G47</f>
        <v>#REF!</v>
      </c>
    </row>
    <row r="9" spans="1:6" s="31" customFormat="1" ht="47.25" x14ac:dyDescent="0.2">
      <c r="A9" s="388"/>
      <c r="B9" s="29" t="s">
        <v>125</v>
      </c>
      <c r="C9" s="30" t="e">
        <f>'оценка ВЦП'!K16</f>
        <v>#REF!</v>
      </c>
      <c r="D9" s="2" t="s">
        <v>120</v>
      </c>
      <c r="E9" s="31" t="e">
        <f>C9='оценка ВЦП'!K16</f>
        <v>#REF!</v>
      </c>
      <c r="F9" s="31" t="e">
        <f>C9=ДШИ!G47</f>
        <v>#REF!</v>
      </c>
    </row>
    <row r="10" spans="1:6" s="31" customFormat="1" ht="47.25" x14ac:dyDescent="0.2">
      <c r="A10" s="389"/>
      <c r="B10" s="32" t="s">
        <v>128</v>
      </c>
      <c r="C10" s="30" t="e">
        <f>'оценка ВЦП'!K19</f>
        <v>#REF!</v>
      </c>
      <c r="D10" s="2" t="s">
        <v>120</v>
      </c>
      <c r="E10" s="31" t="e">
        <f>C10='оценка ВЦП'!K19</f>
        <v>#REF!</v>
      </c>
      <c r="F10" s="31" t="e">
        <f>C10=молод!G47</f>
        <v>#REF!</v>
      </c>
    </row>
    <row r="11" spans="1:6" s="31" customFormat="1" ht="47.25" x14ac:dyDescent="0.2">
      <c r="A11" s="387">
        <v>3</v>
      </c>
      <c r="B11" s="29" t="s">
        <v>124</v>
      </c>
      <c r="C11" s="30" t="e">
        <f>'оценка ВЦП'!K15</f>
        <v>#REF!</v>
      </c>
      <c r="D11" s="2" t="s">
        <v>120</v>
      </c>
      <c r="E11" s="31" t="e">
        <f>C11='оценка ВЦП'!K15</f>
        <v>#REF!</v>
      </c>
      <c r="F11" s="31" t="e">
        <f>C11=масс!G47</f>
        <v>#REF!</v>
      </c>
    </row>
    <row r="12" spans="1:6" s="31" customFormat="1" ht="47.25" x14ac:dyDescent="0.2">
      <c r="A12" s="388"/>
      <c r="B12" s="29" t="s">
        <v>127</v>
      </c>
      <c r="C12" s="30" t="e">
        <f>'оценка ВЦП'!K18</f>
        <v>#REF!</v>
      </c>
      <c r="D12" s="2" t="s">
        <v>120</v>
      </c>
      <c r="E12" s="31" t="e">
        <f>C12='оценка ВЦП'!K18</f>
        <v>#REF!</v>
      </c>
      <c r="F12" s="31" t="e">
        <f>C12='физ-ра'!G47</f>
        <v>#REF!</v>
      </c>
    </row>
    <row r="13" spans="1:6" s="31" customFormat="1" ht="47.25" x14ac:dyDescent="0.2">
      <c r="A13" s="388"/>
      <c r="B13" s="29" t="s">
        <v>130</v>
      </c>
      <c r="C13" s="30" t="e">
        <f>'оценка ВЦП'!K24</f>
        <v>#REF!</v>
      </c>
      <c r="D13" s="2" t="s">
        <v>122</v>
      </c>
      <c r="E13" s="31" t="e">
        <f>C13='оценка ВЦП'!K24</f>
        <v>#REF!</v>
      </c>
      <c r="F13" s="31" t="e">
        <f>C13=Доп!G47</f>
        <v>#REF!</v>
      </c>
    </row>
    <row r="14" spans="1:6" s="31" customFormat="1" ht="47.25" x14ac:dyDescent="0.2">
      <c r="A14" s="389"/>
      <c r="B14" s="29" t="s">
        <v>134</v>
      </c>
      <c r="C14" s="30" t="e">
        <f>'оценка ВЦП'!K30</f>
        <v>#REF!</v>
      </c>
      <c r="D14" s="2" t="s">
        <v>132</v>
      </c>
      <c r="E14" s="31" t="e">
        <f>C14='оценка ВЦП'!K30</f>
        <v>#REF!</v>
      </c>
      <c r="F14" s="31" t="e">
        <f>C14=спас!G47</f>
        <v>#REF!</v>
      </c>
    </row>
    <row r="15" spans="1:6" s="31" customFormat="1" ht="31.5" x14ac:dyDescent="0.2">
      <c r="A15" s="387">
        <v>4</v>
      </c>
      <c r="B15" s="29" t="s">
        <v>387</v>
      </c>
      <c r="C15" s="30" t="e">
        <f>'оценка ВЦП'!K25</f>
        <v>#REF!</v>
      </c>
      <c r="D15" s="2" t="s">
        <v>122</v>
      </c>
      <c r="E15" s="31" t="e">
        <f>C15='оценка ВЦП'!K25</f>
        <v>#REF!</v>
      </c>
      <c r="F15" s="33" t="e">
        <f>C15=Лето!G47</f>
        <v>#REF!</v>
      </c>
    </row>
    <row r="16" spans="1:6" s="31" customFormat="1" ht="31.5" x14ac:dyDescent="0.2">
      <c r="A16" s="389"/>
      <c r="B16" s="29" t="s">
        <v>287</v>
      </c>
      <c r="C16" s="30" t="e">
        <f>'оценка ВЦП'!K39</f>
        <v>#REF!</v>
      </c>
      <c r="D16" s="2" t="s">
        <v>139</v>
      </c>
      <c r="E16" s="31" t="e">
        <f>C16='оценка ВЦП'!K39</f>
        <v>#REF!</v>
      </c>
      <c r="F16" s="31" t="e">
        <f>C16=медпомощь!G47</f>
        <v>#REF!</v>
      </c>
    </row>
    <row r="17" spans="1:6" s="31" customFormat="1" ht="47.25" x14ac:dyDescent="0.2">
      <c r="A17" s="387">
        <v>5</v>
      </c>
      <c r="B17" s="29" t="s">
        <v>129</v>
      </c>
      <c r="C17" s="30" t="e">
        <f>'оценка ВЦП'!K20</f>
        <v>#REF!</v>
      </c>
      <c r="D17" s="2" t="s">
        <v>120</v>
      </c>
      <c r="E17" s="31" t="e">
        <f>C17='оценка ВЦП'!K20</f>
        <v>#REF!</v>
      </c>
      <c r="F17" s="31" t="e">
        <f>C17=отдых!G47</f>
        <v>#REF!</v>
      </c>
    </row>
    <row r="18" spans="1:6" s="31" customFormat="1" ht="47.25" customHeight="1" x14ac:dyDescent="0.2">
      <c r="A18" s="389"/>
      <c r="B18" s="29" t="s">
        <v>385</v>
      </c>
      <c r="C18" s="30" t="e">
        <f>'оценка ВЦП'!K23</f>
        <v>#REF!</v>
      </c>
      <c r="D18" s="2" t="s">
        <v>122</v>
      </c>
      <c r="E18" s="31" t="e">
        <f>C18='оценка ВЦП'!K23</f>
        <v>#REF!</v>
      </c>
      <c r="F18" s="31" t="e">
        <f>C18=ОУ!G47</f>
        <v>#REF!</v>
      </c>
    </row>
    <row r="19" spans="1:6" s="31" customFormat="1" ht="31.5" x14ac:dyDescent="0.2">
      <c r="A19" s="2">
        <v>6</v>
      </c>
      <c r="B19" s="29" t="s">
        <v>96</v>
      </c>
      <c r="C19" s="30" t="e">
        <f>'оценка ВЦП'!K10</f>
        <v>#REF!</v>
      </c>
      <c r="D19" s="2" t="s">
        <v>94</v>
      </c>
      <c r="E19" s="31" t="e">
        <f>C19='оценка ВЦП'!K10</f>
        <v>#REF!</v>
      </c>
      <c r="F19" s="33" t="e">
        <f>C19=праздн!G47</f>
        <v>#REF!</v>
      </c>
    </row>
    <row r="20" spans="1:6" s="31" customFormat="1" ht="47.25" x14ac:dyDescent="0.2">
      <c r="A20" s="2">
        <v>7</v>
      </c>
      <c r="B20" s="29" t="s">
        <v>126</v>
      </c>
      <c r="C20" s="30" t="e">
        <f>'оценка ВЦП'!K17</f>
        <v>#REF!</v>
      </c>
      <c r="D20" s="2" t="s">
        <v>120</v>
      </c>
      <c r="E20" s="33" t="e">
        <f>C20='оценка ВЦП'!K17</f>
        <v>#REF!</v>
      </c>
      <c r="F20" s="31" t="e">
        <f>C20=ДЮСШ!G47</f>
        <v>#REF!</v>
      </c>
    </row>
    <row r="21" spans="1:6" s="31" customFormat="1" ht="47.25" x14ac:dyDescent="0.2">
      <c r="A21" s="2">
        <v>8</v>
      </c>
      <c r="B21" s="29" t="s">
        <v>136</v>
      </c>
      <c r="C21" s="30" t="e">
        <f>'оценка ВЦП'!K35</f>
        <v>#REF!</v>
      </c>
      <c r="D21" s="2" t="s">
        <v>389</v>
      </c>
      <c r="E21" s="33" t="e">
        <f>'оценка ВЦП'!K35=C21</f>
        <v>#REF!</v>
      </c>
      <c r="F21" s="31" t="e">
        <f>C21=рек.зон!G47</f>
        <v>#REF!</v>
      </c>
    </row>
    <row r="22" spans="1:6" s="31" customFormat="1" ht="31.5" x14ac:dyDescent="0.2">
      <c r="A22" s="54" t="s">
        <v>388</v>
      </c>
      <c r="B22" s="55" t="s">
        <v>95</v>
      </c>
      <c r="C22" s="30" t="e">
        <f>'оценка ВЦП'!K9</f>
        <v>#REF!</v>
      </c>
      <c r="D22" s="54" t="s">
        <v>94</v>
      </c>
      <c r="E22" s="31" t="e">
        <f>C22='оценка ВЦП'!K9</f>
        <v>#REF!</v>
      </c>
      <c r="F22" s="31" t="e">
        <f>C22='дек-худ'!G47</f>
        <v>#REF!</v>
      </c>
    </row>
    <row r="23" spans="1:6" s="31" customFormat="1" ht="63" x14ac:dyDescent="0.2">
      <c r="A23" s="2">
        <v>10</v>
      </c>
      <c r="B23" s="29" t="s">
        <v>383</v>
      </c>
      <c r="C23" s="30" t="e">
        <f>'оценка ВЦП'!K22</f>
        <v>#REF!</v>
      </c>
      <c r="D23" s="2" t="s">
        <v>122</v>
      </c>
      <c r="E23" s="31" t="e">
        <f>C23='оценка ВЦП'!K22</f>
        <v>#REF!</v>
      </c>
      <c r="F23" s="31" t="e">
        <f>C23=МДОУ!G47</f>
        <v>#REF!</v>
      </c>
    </row>
    <row r="24" spans="1:6" s="31" customFormat="1" ht="47.25" x14ac:dyDescent="0.2">
      <c r="A24" s="2">
        <v>11</v>
      </c>
      <c r="B24" s="29" t="s">
        <v>133</v>
      </c>
      <c r="C24" s="30" t="e">
        <f>'оценка ВЦП'!K29</f>
        <v>#REF!</v>
      </c>
      <c r="D24" s="2" t="s">
        <v>132</v>
      </c>
      <c r="E24" s="31" t="e">
        <f>C24='оценка ВЦП'!K29</f>
        <v>#REF!</v>
      </c>
      <c r="F24" s="31" t="e">
        <f>C24=водолаз!G47</f>
        <v>#REF!</v>
      </c>
    </row>
    <row r="25" spans="1:6" s="31" customFormat="1" ht="47.25" x14ac:dyDescent="0.2">
      <c r="A25" s="2">
        <v>12</v>
      </c>
      <c r="B25" s="29" t="s">
        <v>138</v>
      </c>
      <c r="C25" s="30" t="e">
        <f>'оценка ВЦП'!K37</f>
        <v>#REF!</v>
      </c>
      <c r="D25" s="2" t="s">
        <v>389</v>
      </c>
      <c r="E25" s="33" t="e">
        <f>C25='оценка ВЦП'!K37</f>
        <v>#REF!</v>
      </c>
      <c r="F25" s="34" t="e">
        <f>C25=лес!G47</f>
        <v>#REF!</v>
      </c>
    </row>
    <row r="26" spans="1:6" s="31" customFormat="1" ht="110.25" x14ac:dyDescent="0.2">
      <c r="A26" s="2">
        <v>13</v>
      </c>
      <c r="B26" s="29" t="s">
        <v>235</v>
      </c>
      <c r="C26" s="30" t="e">
        <f>'оценка ВЦП'!K31</f>
        <v>#REF!</v>
      </c>
      <c r="D26" s="2" t="s">
        <v>132</v>
      </c>
      <c r="E26" s="31" t="e">
        <f>C26='оценка ВЦП'!K31</f>
        <v>#REF!</v>
      </c>
      <c r="F26" s="33" t="e">
        <f>C26='сбор и обмен.'!G47</f>
        <v>#REF!</v>
      </c>
    </row>
    <row r="27" spans="1:6" s="31" customFormat="1" ht="47.25" x14ac:dyDescent="0.2">
      <c r="A27" s="2">
        <v>14</v>
      </c>
      <c r="B27" s="29" t="s">
        <v>123</v>
      </c>
      <c r="C27" s="30" t="e">
        <f>'оценка ВЦП'!K14</f>
        <v>#REF!</v>
      </c>
      <c r="D27" s="2" t="s">
        <v>120</v>
      </c>
      <c r="E27" s="31" t="e">
        <f>C27='оценка ВЦП'!K14</f>
        <v>#REF!</v>
      </c>
      <c r="F27" s="31" t="e">
        <f>C27=досуг!G47</f>
        <v>#REF!</v>
      </c>
    </row>
    <row r="28" spans="1:6" s="31" customFormat="1" ht="31.5" x14ac:dyDescent="0.2">
      <c r="A28" s="2">
        <v>15</v>
      </c>
      <c r="B28" s="29" t="s">
        <v>274</v>
      </c>
      <c r="C28" s="30" t="e">
        <f>'оценка ВЦП'!K33</f>
        <v>#REF!</v>
      </c>
      <c r="D28" s="2" t="s">
        <v>135</v>
      </c>
      <c r="E28" s="31" t="e">
        <f>C28='оценка ВЦП'!K33</f>
        <v>#REF!</v>
      </c>
      <c r="F28" s="33" t="e">
        <f>C28=комфорт!G47</f>
        <v>#REF!</v>
      </c>
    </row>
    <row r="29" spans="1:6" s="31" customFormat="1" ht="47.25" x14ac:dyDescent="0.2">
      <c r="A29" s="2">
        <v>16</v>
      </c>
      <c r="B29" s="29" t="s">
        <v>137</v>
      </c>
      <c r="C29" s="30" t="e">
        <f>'оценка ВЦП'!K36</f>
        <v>#REF!</v>
      </c>
      <c r="D29" s="2" t="s">
        <v>389</v>
      </c>
      <c r="E29" s="31" t="e">
        <f>C29='оценка ВЦП'!K36</f>
        <v>#REF!</v>
      </c>
      <c r="F29" s="31" t="e">
        <f>C29='охрана ок.ср'!G47</f>
        <v>#REF!</v>
      </c>
    </row>
  </sheetData>
  <autoFilter ref="A5:D29"/>
  <customSheetViews>
    <customSheetView guid="{9B594FC5-E8F4-493B-97B5-EA1A2495B6FA}" scale="75" showAutoFilter="1" state="hidden">
      <pane xSplit="2" ySplit="5" topLeftCell="C21" activePane="bottomRight" state="frozen"/>
      <selection pane="bottomRight" activeCell="D30" sqref="D30"/>
      <pageMargins left="0.75" right="0.4" top="0.66" bottom="0.44" header="0.5" footer="0.5"/>
      <pageSetup paperSize="9" scale="83" orientation="portrait" r:id="rId1"/>
      <headerFooter alignWithMargins="0"/>
      <autoFilter ref="B1:E1"/>
    </customSheetView>
    <customSheetView guid="{0BBB0FBC-E7E6-44A8-8F88-AEF22A54ACDF}" scale="75" showAutoFilter="1" state="hidden">
      <pane xSplit="2" ySplit="5" topLeftCell="C21" activePane="bottomRight" state="frozen"/>
      <selection pane="bottomRight" activeCell="D30" sqref="D30"/>
      <pageMargins left="0.75" right="0.4" top="0.66" bottom="0.44" header="0.5" footer="0.5"/>
      <pageSetup paperSize="9" scale="83" orientation="portrait" r:id="rId2"/>
      <headerFooter alignWithMargins="0"/>
      <autoFilter ref="B1:E1"/>
    </customSheetView>
    <customSheetView guid="{E1021E6E-D751-48EA-AC3B-187099509DAE}" scale="75" showPageBreaks="1" printArea="1" showAutoFilter="1" state="hidden">
      <pane xSplit="2" ySplit="5" topLeftCell="C21" activePane="bottomRight" state="frozen"/>
      <selection pane="bottomRight" activeCell="D30" sqref="D30"/>
      <pageMargins left="0.75" right="0.4" top="0.66" bottom="0.44" header="0.5" footer="0.5"/>
      <pageSetup paperSize="9" scale="83" orientation="portrait" r:id="rId3"/>
      <headerFooter alignWithMargins="0"/>
      <autoFilter ref="B1:E1"/>
    </customSheetView>
    <customSheetView guid="{5358EB80-DC0D-447E-B250-0797C8A3D55E}" scale="75" showAutoFilter="1" state="hidden">
      <pane xSplit="2" ySplit="5" topLeftCell="C21" activePane="bottomRight" state="frozen"/>
      <selection pane="bottomRight" activeCell="D30" sqref="D30"/>
      <pageMargins left="0.75" right="0.4" top="0.66" bottom="0.44" header="0.5" footer="0.5"/>
      <pageSetup paperSize="9" scale="83" orientation="portrait" r:id="rId4"/>
      <headerFooter alignWithMargins="0"/>
      <autoFilter ref="B1:E1"/>
    </customSheetView>
    <customSheetView guid="{FD460581-9426-4D8D-A5F6-595E0DF55B16}" scale="75" showAutoFilter="1" state="hidden">
      <pane xSplit="2" ySplit="5" topLeftCell="C21" activePane="bottomRight" state="frozen"/>
      <selection pane="bottomRight" activeCell="D30" sqref="D30"/>
      <pageMargins left="0.75" right="0.4" top="0.66" bottom="0.44" header="0.5" footer="0.5"/>
      <pageSetup paperSize="9" scale="83" orientation="portrait" r:id="rId5"/>
      <headerFooter alignWithMargins="0"/>
      <autoFilter ref="B1:E1"/>
    </customSheetView>
  </customSheetViews>
  <mergeCells count="7">
    <mergeCell ref="A17:A18"/>
    <mergeCell ref="A3:D3"/>
    <mergeCell ref="C1:D1"/>
    <mergeCell ref="A6:A7"/>
    <mergeCell ref="A8:A10"/>
    <mergeCell ref="A11:A14"/>
    <mergeCell ref="A15:A16"/>
  </mergeCells>
  <phoneticPr fontId="0" type="noConversion"/>
  <pageMargins left="0.75" right="0.4" top="0.66" bottom="0.44" header="0.5" footer="0.5"/>
  <pageSetup paperSize="9" scale="83" orientation="portrait" r:id="rId6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view="pageBreakPreview" zoomScale="90" zoomScaleNormal="75" zoomScaleSheetLayoutView="90" workbookViewId="0">
      <selection activeCell="E21" sqref="E21"/>
    </sheetView>
  </sheetViews>
  <sheetFormatPr defaultRowHeight="15.75" x14ac:dyDescent="0.25"/>
  <cols>
    <col min="1" max="1" width="9.140625" style="3"/>
    <col min="2" max="2" width="45.42578125" style="3" customWidth="1"/>
    <col min="3" max="3" width="26.28515625" style="3" customWidth="1"/>
    <col min="4" max="4" width="34.85546875" style="3" customWidth="1"/>
    <col min="5" max="5" width="28.42578125" style="3" customWidth="1"/>
    <col min="6" max="16384" width="9.140625" style="3"/>
  </cols>
  <sheetData>
    <row r="1" spans="1:5" ht="45.75" customHeight="1" x14ac:dyDescent="0.25">
      <c r="D1" s="501" t="s">
        <v>634</v>
      </c>
      <c r="E1" s="501"/>
    </row>
    <row r="2" spans="1:5" ht="43.5" customHeight="1" x14ac:dyDescent="0.25">
      <c r="A2" s="378" t="s">
        <v>627</v>
      </c>
      <c r="B2" s="378"/>
      <c r="C2" s="378"/>
      <c r="D2" s="378"/>
      <c r="E2" s="378"/>
    </row>
    <row r="3" spans="1:5" x14ac:dyDescent="0.25">
      <c r="A3" s="4"/>
      <c r="B3" s="5"/>
      <c r="C3" s="5"/>
      <c r="D3" s="5"/>
      <c r="E3" s="5"/>
    </row>
    <row r="4" spans="1:5" s="182" customFormat="1" ht="51" x14ac:dyDescent="0.2">
      <c r="A4" s="181" t="s">
        <v>81</v>
      </c>
      <c r="B4" s="181" t="s">
        <v>192</v>
      </c>
      <c r="C4" s="181" t="s">
        <v>85</v>
      </c>
      <c r="D4" s="181" t="s">
        <v>86</v>
      </c>
      <c r="E4" s="181" t="s">
        <v>93</v>
      </c>
    </row>
    <row r="5" spans="1:5" s="185" customFormat="1" ht="38.25" x14ac:dyDescent="0.2">
      <c r="A5" s="181">
        <v>1</v>
      </c>
      <c r="B5" s="183" t="e">
        <f>'Оценка качества (прил 3)'!#REF!</f>
        <v>#REF!</v>
      </c>
      <c r="C5" s="184" t="e">
        <f>'Оценка качества (прил 3)'!#REF!</f>
        <v>#REF!</v>
      </c>
      <c r="D5" s="184" t="e">
        <f>'Оценка качества (прил 3)'!#REF!</f>
        <v>#REF!</v>
      </c>
      <c r="E5" s="181" t="s">
        <v>132</v>
      </c>
    </row>
    <row r="6" spans="1:5" s="185" customFormat="1" ht="25.5" x14ac:dyDescent="0.2">
      <c r="A6" s="181">
        <v>2</v>
      </c>
      <c r="B6" s="186" t="e">
        <f>'Оценка качества (прил 3)'!#REF!</f>
        <v>#REF!</v>
      </c>
      <c r="C6" s="184" t="e">
        <f>'Оценка качества (прил 3)'!#REF!</f>
        <v>#REF!</v>
      </c>
      <c r="D6" s="184" t="e">
        <f>'Оценка качества (прил 3)'!#REF!</f>
        <v>#REF!</v>
      </c>
      <c r="E6" s="181" t="s">
        <v>131</v>
      </c>
    </row>
    <row r="7" spans="1:5" s="185" customFormat="1" ht="25.5" x14ac:dyDescent="0.2">
      <c r="A7" s="181">
        <v>3</v>
      </c>
      <c r="B7" s="183" t="e">
        <f>'Оценка качества (прил 3)'!#REF!</f>
        <v>#REF!</v>
      </c>
      <c r="C7" s="184" t="e">
        <f>'Оценка качества (прил 3)'!#REF!</f>
        <v>#REF!</v>
      </c>
      <c r="D7" s="184" t="e">
        <f>'Оценка качества (прил 3)'!#REF!</f>
        <v>#REF!</v>
      </c>
      <c r="E7" s="181" t="s">
        <v>120</v>
      </c>
    </row>
    <row r="8" spans="1:5" s="185" customFormat="1" ht="38.25" x14ac:dyDescent="0.2">
      <c r="A8" s="181">
        <v>4</v>
      </c>
      <c r="B8" s="183" t="e">
        <f>'Оценка качества (прил 3)'!#REF!</f>
        <v>#REF!</v>
      </c>
      <c r="C8" s="184" t="e">
        <f>'Оценка качества (прил 3)'!#REF!</f>
        <v>#REF!</v>
      </c>
      <c r="D8" s="184" t="e">
        <f>'Оценка качества (прил 3)'!#REF!</f>
        <v>#REF!</v>
      </c>
      <c r="E8" s="181" t="s">
        <v>132</v>
      </c>
    </row>
    <row r="9" spans="1:5" s="185" customFormat="1" ht="25.5" x14ac:dyDescent="0.2">
      <c r="A9" s="181">
        <v>5</v>
      </c>
      <c r="B9" s="183" t="str">
        <f>'Оценка качества (прил 3)'!B13</f>
        <v xml:space="preserve">Реализация дополнительных общеразвивающих программ </v>
      </c>
      <c r="C9" s="184" t="e">
        <f>'Оценка качества (прил 3)'!#REF!</f>
        <v>#REF!</v>
      </c>
      <c r="D9" s="184" t="e">
        <f>'Оценка качества (прил 3)'!#REF!</f>
        <v>#REF!</v>
      </c>
      <c r="E9" s="181" t="s">
        <v>122</v>
      </c>
    </row>
    <row r="10" spans="1:5" s="185" customFormat="1" ht="25.5" x14ac:dyDescent="0.2">
      <c r="A10" s="181">
        <f>A9+1</f>
        <v>6</v>
      </c>
      <c r="B10" s="183" t="str">
        <f>'Оценка качества (прил 3)'!B7</f>
        <v>Реализация основных общеобразовательных программ дошкольного образования</v>
      </c>
      <c r="C10" s="184" t="e">
        <f>'Оценка качества (прил 3)'!#REF!</f>
        <v>#REF!</v>
      </c>
      <c r="D10" s="184" t="e">
        <f>'Оценка качества (прил 3)'!#REF!</f>
        <v>#REF!</v>
      </c>
      <c r="E10" s="181" t="s">
        <v>122</v>
      </c>
    </row>
    <row r="11" spans="1:5" s="185" customFormat="1" ht="25.5" x14ac:dyDescent="0.2">
      <c r="A11" s="181">
        <f>A10+1</f>
        <v>7</v>
      </c>
      <c r="B11" s="187" t="e">
        <f>'Оценка качества (прил 3)'!#REF!</f>
        <v>#REF!</v>
      </c>
      <c r="C11" s="184" t="e">
        <f>'Оценка качества (прил 3)'!#REF!</f>
        <v>#REF!</v>
      </c>
      <c r="D11" s="184" t="e">
        <f>'Оценка качества (прил 3)'!#REF!</f>
        <v>#REF!</v>
      </c>
      <c r="E11" s="181" t="s">
        <v>120</v>
      </c>
    </row>
    <row r="12" spans="1:5" s="185" customFormat="1" ht="25.5" x14ac:dyDescent="0.2">
      <c r="A12" s="181">
        <v>8</v>
      </c>
      <c r="B12" s="183" t="e">
        <f>'Оценка качества (прил 3)'!#REF!</f>
        <v>#REF!</v>
      </c>
      <c r="C12" s="184" t="e">
        <f>'Оценка качества (прил 3)'!#REF!</f>
        <v>#REF!</v>
      </c>
      <c r="D12" s="184" t="e">
        <f>'Оценка качества (прил 3)'!#REF!</f>
        <v>#REF!</v>
      </c>
      <c r="E12" s="181" t="s">
        <v>120</v>
      </c>
    </row>
    <row r="13" spans="1:5" s="185" customFormat="1" ht="38.25" x14ac:dyDescent="0.2">
      <c r="A13" s="181">
        <v>9</v>
      </c>
      <c r="B13" s="183" t="str">
        <f>'Оценка качества (прил 3)'!B59</f>
        <v>Реализация дополнительных образовательных программ спортивной подготовки по олимпийским видам спорта</v>
      </c>
      <c r="C13" s="184" t="e">
        <f>'Оценка качества (прил 3)'!#REF!</f>
        <v>#REF!</v>
      </c>
      <c r="D13" s="184" t="e">
        <f>'Оценка качества (прил 3)'!#REF!</f>
        <v>#REF!</v>
      </c>
      <c r="E13" s="181" t="s">
        <v>120</v>
      </c>
    </row>
    <row r="14" spans="1:5" s="185" customFormat="1" ht="25.5" x14ac:dyDescent="0.2">
      <c r="A14" s="181">
        <f t="shared" ref="A14:A22" si="0">A13+1</f>
        <v>10</v>
      </c>
      <c r="B14" s="183" t="str">
        <f>'Оценка качества (прил 3)'!B9</f>
        <v>Реализация основных общеобразовательных программ начального общего образования</v>
      </c>
      <c r="C14" s="184" t="e">
        <f>'Оценка качества (прил 3)'!#REF!</f>
        <v>#REF!</v>
      </c>
      <c r="D14" s="184" t="e">
        <f>'Оценка качества (прил 3)'!#REF!</f>
        <v>#REF!</v>
      </c>
      <c r="E14" s="181" t="s">
        <v>122</v>
      </c>
    </row>
    <row r="15" spans="1:5" s="185" customFormat="1" ht="25.5" x14ac:dyDescent="0.2">
      <c r="A15" s="181">
        <f t="shared" si="0"/>
        <v>11</v>
      </c>
      <c r="B15" s="183" t="e">
        <f>'Оценка качества (прил 3)'!#REF!</f>
        <v>#REF!</v>
      </c>
      <c r="C15" s="184" t="e">
        <f>'Оценка качества (прил 3)'!#REF!</f>
        <v>#REF!</v>
      </c>
      <c r="D15" s="184" t="e">
        <f>'Оценка качества (прил 3)'!#REF!</f>
        <v>#REF!</v>
      </c>
      <c r="E15" s="181" t="s">
        <v>120</v>
      </c>
    </row>
    <row r="16" spans="1:5" s="185" customFormat="1" ht="25.5" x14ac:dyDescent="0.2">
      <c r="A16" s="181">
        <f t="shared" si="0"/>
        <v>12</v>
      </c>
      <c r="B16" s="183" t="e">
        <f>'Оценка качества (прил 3)'!#REF!</f>
        <v>#REF!</v>
      </c>
      <c r="C16" s="184" t="e">
        <f>'Оценка качества (прил 3)'!#REF!</f>
        <v>#REF!</v>
      </c>
      <c r="D16" s="184" t="e">
        <f>'Оценка качества (прил 3)'!#REF!</f>
        <v>#REF!</v>
      </c>
      <c r="E16" s="181" t="s">
        <v>120</v>
      </c>
    </row>
    <row r="17" spans="1:5" s="185" customFormat="1" ht="25.5" x14ac:dyDescent="0.2">
      <c r="A17" s="181">
        <f t="shared" si="0"/>
        <v>13</v>
      </c>
      <c r="B17" s="183" t="e">
        <f>'Оценка качества (прил 3)'!#REF!</f>
        <v>#REF!</v>
      </c>
      <c r="C17" s="184" t="e">
        <f>'Оценка качества (прил 3)'!#REF!</f>
        <v>#REF!</v>
      </c>
      <c r="D17" s="184" t="e">
        <f>'Оценка качества (прил 3)'!#REF!</f>
        <v>#REF!</v>
      </c>
      <c r="E17" s="181" t="s">
        <v>120</v>
      </c>
    </row>
    <row r="18" spans="1:5" s="185" customFormat="1" ht="25.5" x14ac:dyDescent="0.2">
      <c r="A18" s="181">
        <f t="shared" si="0"/>
        <v>14</v>
      </c>
      <c r="B18" s="183" t="e">
        <f>'Оценка качества (прил 3)'!#REF!</f>
        <v>#REF!</v>
      </c>
      <c r="C18" s="184" t="e">
        <f>'Оценка качества (прил 3)'!#REF!</f>
        <v>#REF!</v>
      </c>
      <c r="D18" s="184" t="e">
        <f>'Оценка качества (прил 3)'!#REF!</f>
        <v>#REF!</v>
      </c>
      <c r="E18" s="181" t="s">
        <v>389</v>
      </c>
    </row>
    <row r="19" spans="1:5" s="185" customFormat="1" ht="25.5" x14ac:dyDescent="0.2">
      <c r="A19" s="181">
        <f t="shared" si="0"/>
        <v>15</v>
      </c>
      <c r="B19" s="183" t="e">
        <f>'Оценка качества (прил 3)'!#REF!</f>
        <v>#REF!</v>
      </c>
      <c r="C19" s="184" t="e">
        <f>'Оценка качества (прил 3)'!#REF!</f>
        <v>#REF!</v>
      </c>
      <c r="D19" s="184" t="e">
        <f>'Оценка качества (прил 3)'!#REF!</f>
        <v>#REF!</v>
      </c>
      <c r="E19" s="181" t="s">
        <v>389</v>
      </c>
    </row>
    <row r="20" spans="1:5" s="185" customFormat="1" ht="25.5" x14ac:dyDescent="0.2">
      <c r="A20" s="181">
        <f t="shared" si="0"/>
        <v>16</v>
      </c>
      <c r="B20" s="183" t="e">
        <f>'Оценка качества (прил 3)'!#REF!</f>
        <v>#REF!</v>
      </c>
      <c r="C20" s="184" t="e">
        <f>'Оценка качества (прил 3)'!#REF!</f>
        <v>#REF!</v>
      </c>
      <c r="D20" s="184" t="e">
        <f>'Оценка качества (прил 3)'!#REF!</f>
        <v>#REF!</v>
      </c>
      <c r="E20" s="181" t="s">
        <v>120</v>
      </c>
    </row>
    <row r="21" spans="1:5" s="185" customFormat="1" ht="12.75" x14ac:dyDescent="0.2">
      <c r="A21" s="181">
        <f t="shared" si="0"/>
        <v>17</v>
      </c>
      <c r="B21" s="187" t="str">
        <f>'Оценка качества (прил 3)'!B14</f>
        <v xml:space="preserve">Организация отдыха детей и молодежи </v>
      </c>
      <c r="C21" s="184" t="e">
        <f>'Оценка качества (прил 3)'!#REF!</f>
        <v>#REF!</v>
      </c>
      <c r="D21" s="184" t="e">
        <f>'Оценка качества (прил 3)'!#REF!</f>
        <v>#REF!</v>
      </c>
      <c r="E21" s="181" t="s">
        <v>122</v>
      </c>
    </row>
    <row r="22" spans="1:5" s="185" customFormat="1" ht="25.5" x14ac:dyDescent="0.2">
      <c r="A22" s="181">
        <f t="shared" si="0"/>
        <v>18</v>
      </c>
      <c r="B22" s="183" t="e">
        <f>'Оценка качества (прил 3)'!#REF!</f>
        <v>#REF!</v>
      </c>
      <c r="C22" s="184" t="e">
        <f>'Оценка качества (прил 3)'!#REF!</f>
        <v>#REF!</v>
      </c>
      <c r="D22" s="184" t="e">
        <f>'Оценка качества (прил 3)'!#REF!</f>
        <v>#REF!</v>
      </c>
      <c r="E22" s="181" t="s">
        <v>120</v>
      </c>
    </row>
    <row r="23" spans="1:5" s="185" customFormat="1" ht="25.5" x14ac:dyDescent="0.2">
      <c r="A23" s="181">
        <v>19</v>
      </c>
      <c r="B23" s="183" t="e">
        <f>'Оценка качества (прил 3)'!#REF!</f>
        <v>#REF!</v>
      </c>
      <c r="C23" s="184" t="e">
        <f>'Оценка качества (прил 3)'!#REF!</f>
        <v>#REF!</v>
      </c>
      <c r="D23" s="184" t="e">
        <f>'Оценка качества (прил 3)'!#REF!</f>
        <v>#REF!</v>
      </c>
      <c r="E23" s="181" t="s">
        <v>94</v>
      </c>
    </row>
    <row r="24" spans="1:5" s="185" customFormat="1" ht="38.25" x14ac:dyDescent="0.2">
      <c r="A24" s="181">
        <v>20</v>
      </c>
      <c r="B24" s="183" t="e">
        <f>'Оценка качества (прил 3)'!#REF!</f>
        <v>#REF!</v>
      </c>
      <c r="C24" s="184" t="e">
        <f>'Оценка качества (прил 3)'!#REF!</f>
        <v>#REF!</v>
      </c>
      <c r="D24" s="184" t="e">
        <f>'Оценка качества (прил 3)'!#REF!</f>
        <v>#REF!</v>
      </c>
      <c r="E24" s="181" t="s">
        <v>389</v>
      </c>
    </row>
    <row r="25" spans="1:5" s="185" customFormat="1" ht="25.5" x14ac:dyDescent="0.2">
      <c r="A25" s="181">
        <v>21</v>
      </c>
      <c r="B25" s="183" t="e">
        <f>'Оценка качества (прил 3)'!#REF!</f>
        <v>#REF!</v>
      </c>
      <c r="C25" s="184" t="e">
        <f>'Оценка качества (прил 3)'!#REF!</f>
        <v>#REF!</v>
      </c>
      <c r="D25" s="184" t="e">
        <f>'Оценка качества (прил 3)'!#REF!</f>
        <v>#REF!</v>
      </c>
      <c r="E25" s="181" t="s">
        <v>135</v>
      </c>
    </row>
    <row r="26" spans="1:5" s="185" customFormat="1" ht="25.5" x14ac:dyDescent="0.2">
      <c r="A26" s="181">
        <f>A25+1</f>
        <v>22</v>
      </c>
      <c r="B26" s="183" t="e">
        <f>'Оценка качества (прил 3)'!#REF!</f>
        <v>#REF!</v>
      </c>
      <c r="C26" s="184" t="e">
        <f>'Оценка качества (прил 3)'!#REF!</f>
        <v>#REF!</v>
      </c>
      <c r="D26" s="184" t="e">
        <f>'Оценка качества (прил 3)'!#REF!</f>
        <v>#REF!</v>
      </c>
      <c r="E26" s="181" t="s">
        <v>135</v>
      </c>
    </row>
  </sheetData>
  <autoFilter ref="A4:E40"/>
  <customSheetViews>
    <customSheetView guid="{9B594FC5-E8F4-493B-97B5-EA1A2495B6FA}" scale="75" showPageBreaks="1" printArea="1" showAutoFilter="1" view="pageBreakPreview">
      <selection activeCell="D5" sqref="D5:D12"/>
      <pageMargins left="1.1811023622047245" right="0.39370078740157483" top="0.56999999999999995" bottom="0.43" header="0.51181102362204722" footer="0.51181102362204722"/>
      <pageSetup paperSize="9" scale="60" orientation="portrait" r:id="rId1"/>
      <headerFooter alignWithMargins="0"/>
      <autoFilter ref="B1:F1"/>
    </customSheetView>
    <customSheetView guid="{0BBB0FBC-E7E6-44A8-8F88-AEF22A54ACDF}" scale="75" showPageBreaks="1" printArea="1" showAutoFilter="1" view="pageBreakPreview">
      <selection activeCell="D5" sqref="D5:D12"/>
      <pageMargins left="1.1811023622047245" right="0.39370078740157483" top="0.56999999999999995" bottom="0.43" header="0.51181102362204722" footer="0.51181102362204722"/>
      <pageSetup paperSize="9" scale="60" orientation="portrait" r:id="rId2"/>
      <headerFooter alignWithMargins="0"/>
      <autoFilter ref="B1:F1"/>
    </customSheetView>
    <customSheetView guid="{E1021E6E-D751-48EA-AC3B-187099509DAE}" scale="75" showPageBreaks="1" printArea="1" showAutoFilter="1" view="pageBreakPreview">
      <selection activeCell="D5" sqref="D5:D12"/>
      <pageMargins left="1.1811023622047245" right="0.39370078740157483" top="0.56999999999999995" bottom="0.43" header="0.51181102362204722" footer="0.51181102362204722"/>
      <pageSetup paperSize="9" scale="60" orientation="portrait" r:id="rId3"/>
      <headerFooter alignWithMargins="0"/>
      <autoFilter ref="B1:F1"/>
    </customSheetView>
    <customSheetView guid="{5358EB80-DC0D-447E-B250-0797C8A3D55E}" scale="75" showPageBreaks="1" printArea="1" showAutoFilter="1" view="pageBreakPreview">
      <selection activeCell="D5" sqref="D5:D12"/>
      <pageMargins left="1.1811023622047245" right="0.39370078740157483" top="0.56999999999999995" bottom="0.43" header="0.51181102362204722" footer="0.51181102362204722"/>
      <pageSetup paperSize="9" scale="60" orientation="portrait" r:id="rId4"/>
      <headerFooter alignWithMargins="0"/>
      <autoFilter ref="B1:F1"/>
    </customSheetView>
    <customSheetView guid="{FD460581-9426-4D8D-A5F6-595E0DF55B16}" scale="75" showPageBreaks="1" printArea="1" showAutoFilter="1" view="pageBreakPreview">
      <selection activeCell="H10" sqref="H10"/>
      <pageMargins left="1.1811023622047245" right="0.39370078740157483" top="0.56999999999999995" bottom="0.43" header="0.51181102362204722" footer="0.51181102362204722"/>
      <pageSetup paperSize="9" scale="60" orientation="portrait" r:id="rId5"/>
      <headerFooter alignWithMargins="0"/>
      <autoFilter ref="B1:F1"/>
    </customSheetView>
  </customSheetViews>
  <mergeCells count="2">
    <mergeCell ref="D1:E1"/>
    <mergeCell ref="A2:E2"/>
  </mergeCells>
  <printOptions horizontalCentered="1"/>
  <pageMargins left="0.78740157480314965" right="0.78740157480314965" top="1.1811023622047245" bottom="0.39370078740157483" header="0.51181102362204722" footer="0.51181102362204722"/>
  <pageSetup paperSize="9" scale="90" orientation="landscape" r:id="rId6"/>
  <headerFooter alignWithMargins="0"/>
  <rowBreaks count="1" manualBreakCount="1">
    <brk id="15" max="4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="60" zoomScaleNormal="80" workbookViewId="0">
      <selection activeCell="D13" sqref="D13"/>
    </sheetView>
  </sheetViews>
  <sheetFormatPr defaultRowHeight="12.75" x14ac:dyDescent="0.2"/>
  <cols>
    <col min="1" max="1" width="5.140625" style="1" customWidth="1"/>
    <col min="2" max="2" width="27.85546875" style="1" customWidth="1"/>
    <col min="3" max="3" width="31.85546875" style="1" customWidth="1"/>
    <col min="4" max="4" width="13.42578125" style="1" customWidth="1"/>
    <col min="5" max="5" width="28.42578125" style="1" customWidth="1"/>
    <col min="6" max="6" width="17.28515625" style="1" customWidth="1"/>
    <col min="7" max="7" width="26" style="1" customWidth="1"/>
    <col min="8" max="8" width="16.28515625" style="1" customWidth="1"/>
    <col min="9" max="9" width="20.85546875" style="1" customWidth="1"/>
    <col min="10" max="16384" width="9.140625" style="1"/>
  </cols>
  <sheetData>
    <row r="1" spans="1:9" ht="72.75" customHeight="1" x14ac:dyDescent="0.2">
      <c r="G1" s="502" t="s">
        <v>376</v>
      </c>
      <c r="H1" s="502"/>
      <c r="I1" s="502"/>
    </row>
    <row r="2" spans="1:9" ht="20.25" x14ac:dyDescent="0.2">
      <c r="A2" s="503" t="s">
        <v>380</v>
      </c>
      <c r="B2" s="503"/>
      <c r="C2" s="503"/>
      <c r="D2" s="503"/>
      <c r="E2" s="503"/>
      <c r="F2" s="503"/>
      <c r="G2" s="503"/>
      <c r="H2" s="503"/>
      <c r="I2" s="503"/>
    </row>
    <row r="3" spans="1:9" ht="20.25" x14ac:dyDescent="0.2">
      <c r="A3" s="503" t="s">
        <v>291</v>
      </c>
      <c r="B3" s="503"/>
      <c r="C3" s="503"/>
      <c r="D3" s="503"/>
      <c r="E3" s="503"/>
      <c r="F3" s="503"/>
      <c r="G3" s="503"/>
      <c r="H3" s="503"/>
      <c r="I3" s="503"/>
    </row>
    <row r="4" spans="1:9" ht="9.75" customHeight="1" x14ac:dyDescent="0.2">
      <c r="A4" s="45"/>
    </row>
    <row r="5" spans="1:9" ht="163.5" customHeight="1" x14ac:dyDescent="0.2">
      <c r="A5" s="36" t="s">
        <v>81</v>
      </c>
      <c r="B5" s="36" t="s">
        <v>192</v>
      </c>
      <c r="C5" s="36" t="s">
        <v>193</v>
      </c>
      <c r="D5" s="36" t="s">
        <v>194</v>
      </c>
      <c r="E5" s="36" t="s">
        <v>200</v>
      </c>
      <c r="F5" s="46" t="s">
        <v>308</v>
      </c>
      <c r="G5" s="36" t="s">
        <v>201</v>
      </c>
      <c r="H5" s="36" t="s">
        <v>196</v>
      </c>
      <c r="I5" s="36" t="s">
        <v>86</v>
      </c>
    </row>
    <row r="6" spans="1:9" ht="17.25" customHeight="1" x14ac:dyDescent="0.2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</row>
    <row r="7" spans="1:9" ht="15" x14ac:dyDescent="0.2">
      <c r="A7" s="37">
        <f>'Ранжирование МУ(р) (прил 4)'!A5</f>
        <v>1</v>
      </c>
      <c r="B7" s="37" t="e">
        <f>'Ранжирование МУ(р) (прил 4)'!B5</f>
        <v>#REF!</v>
      </c>
      <c r="C7" s="38" t="s">
        <v>195</v>
      </c>
      <c r="D7" s="39" t="e">
        <f>'Оценка качества (прил 3)'!#REF!</f>
        <v>#REF!</v>
      </c>
      <c r="E7" s="39" t="e">
        <f>'Оценка качества (прил 3)'!#REF!</f>
        <v>#REF!</v>
      </c>
      <c r="F7" s="39" t="e">
        <f>'Оценка качества (прил 3)'!#REF!</f>
        <v>#REF!</v>
      </c>
      <c r="G7" s="39" t="e">
        <f>'Оценка качества (прил 3)'!#REF!</f>
        <v>#REF!</v>
      </c>
      <c r="H7" s="39" t="e">
        <f>'Оценка качества (прил 3)'!#REF!</f>
        <v>#REF!</v>
      </c>
      <c r="I7" s="39" t="e">
        <f>'Оценка качества (прил 3)'!#REF!</f>
        <v>#REF!</v>
      </c>
    </row>
    <row r="8" spans="1:9" ht="15" x14ac:dyDescent="0.2">
      <c r="A8" s="37">
        <f>'Ранжирование МУ(р) (прил 4)'!A6</f>
        <v>2</v>
      </c>
      <c r="B8" s="37" t="e">
        <f>'Ранжирование МУ(р) (прил 4)'!B6</f>
        <v>#REF!</v>
      </c>
      <c r="C8" s="42" t="s">
        <v>197</v>
      </c>
      <c r="D8" s="41" t="e">
        <f>'Оценка качества (прил 3)'!#REF!</f>
        <v>#REF!</v>
      </c>
      <c r="E8" s="41" t="e">
        <f>'Оценка качества (прил 3)'!#REF!</f>
        <v>#REF!</v>
      </c>
      <c r="F8" s="41" t="e">
        <f>'Оценка качества (прил 3)'!#REF!</f>
        <v>#REF!</v>
      </c>
      <c r="G8" s="41" t="e">
        <f>'Оценка качества (прил 3)'!#REF!</f>
        <v>#REF!</v>
      </c>
      <c r="H8" s="41" t="e">
        <f>'Оценка качества (прил 3)'!#REF!</f>
        <v>#REF!</v>
      </c>
      <c r="I8" s="41" t="e">
        <f>'Оценка качества (прил 3)'!#REF!</f>
        <v>#REF!</v>
      </c>
    </row>
    <row r="9" spans="1:9" s="40" customFormat="1" ht="15" x14ac:dyDescent="0.2">
      <c r="A9" s="37">
        <f>'Ранжирование МУ(р) (прил 4)'!A7</f>
        <v>3</v>
      </c>
      <c r="B9" s="37" t="e">
        <f>'Ранжирование МУ(р) (прил 4)'!B7</f>
        <v>#REF!</v>
      </c>
      <c r="C9" s="42" t="s">
        <v>197</v>
      </c>
      <c r="D9" s="41" t="e">
        <f>'Оценка качества (прил 3)'!#REF!</f>
        <v>#REF!</v>
      </c>
      <c r="E9" s="41" t="e">
        <f>'Оценка качества (прил 3)'!#REF!</f>
        <v>#REF!</v>
      </c>
      <c r="F9" s="41" t="e">
        <f>'Оценка качества (прил 3)'!#REF!</f>
        <v>#REF!</v>
      </c>
      <c r="G9" s="41" t="e">
        <f>'Оценка качества (прил 3)'!#REF!</f>
        <v>#REF!</v>
      </c>
      <c r="H9" s="41" t="e">
        <f>'Оценка качества (прил 3)'!#REF!</f>
        <v>#REF!</v>
      </c>
      <c r="I9" s="41" t="e">
        <f>'Оценка качества (прил 3)'!#REF!</f>
        <v>#REF!</v>
      </c>
    </row>
    <row r="10" spans="1:9" s="40" customFormat="1" ht="15" x14ac:dyDescent="0.2">
      <c r="A10" s="37">
        <f>'Ранжирование МУ(р) (прил 4)'!A8</f>
        <v>4</v>
      </c>
      <c r="B10" s="37" t="e">
        <f>'Ранжирование МУ(р) (прил 4)'!B8</f>
        <v>#REF!</v>
      </c>
      <c r="C10" s="42" t="s">
        <v>197</v>
      </c>
      <c r="D10" s="41" t="e">
        <f>'Оценка качества (прил 3)'!#REF!</f>
        <v>#REF!</v>
      </c>
      <c r="E10" s="41" t="e">
        <f>'Оценка качества (прил 3)'!#REF!</f>
        <v>#REF!</v>
      </c>
      <c r="F10" s="41" t="e">
        <f>'Оценка качества (прил 3)'!#REF!</f>
        <v>#REF!</v>
      </c>
      <c r="G10" s="41" t="e">
        <f>'Оценка качества (прил 3)'!#REF!</f>
        <v>#REF!</v>
      </c>
      <c r="H10" s="41" t="e">
        <f>'Оценка качества (прил 3)'!#REF!</f>
        <v>#REF!</v>
      </c>
      <c r="I10" s="41" t="e">
        <f>'Оценка качества (прил 3)'!#REF!</f>
        <v>#REF!</v>
      </c>
    </row>
    <row r="11" spans="1:9" s="40" customFormat="1" ht="45" x14ac:dyDescent="0.2">
      <c r="A11" s="37">
        <f>'Ранжирование МУ(р) (прил 4)'!A9</f>
        <v>5</v>
      </c>
      <c r="B11" s="37" t="str">
        <f>'Ранжирование МУ(р) (прил 4)'!B9</f>
        <v xml:space="preserve">Реализация дополнительных общеразвивающих программ </v>
      </c>
      <c r="C11" s="42" t="s">
        <v>197</v>
      </c>
      <c r="D11" s="41" t="e">
        <f>'Оценка качества (прил 3)'!#REF!</f>
        <v>#REF!</v>
      </c>
      <c r="E11" s="41" t="e">
        <f>'Оценка качества (прил 3)'!#REF!</f>
        <v>#REF!</v>
      </c>
      <c r="F11" s="41" t="e">
        <f>'Оценка качества (прил 3)'!#REF!</f>
        <v>#REF!</v>
      </c>
      <c r="G11" s="41" t="e">
        <f>'Оценка качества (прил 3)'!#REF!</f>
        <v>#REF!</v>
      </c>
      <c r="H11" s="41" t="e">
        <f>'Оценка качества (прил 3)'!#REF!</f>
        <v>#REF!</v>
      </c>
      <c r="I11" s="41" t="e">
        <f>'Оценка качества (прил 3)'!#REF!</f>
        <v>#REF!</v>
      </c>
    </row>
    <row r="12" spans="1:9" s="40" customFormat="1" ht="60" x14ac:dyDescent="0.2">
      <c r="A12" s="37">
        <f>'Ранжирование МУ(р) (прил 4)'!A10</f>
        <v>6</v>
      </c>
      <c r="B12" s="37" t="str">
        <f>'Ранжирование МУ(р) (прил 4)'!B10</f>
        <v>Реализация основных общеобразовательных программ дошкольного образования</v>
      </c>
      <c r="C12" s="42" t="s">
        <v>197</v>
      </c>
      <c r="D12" s="41" t="e">
        <f>'Оценка качества (прил 3)'!#REF!</f>
        <v>#REF!</v>
      </c>
      <c r="E12" s="41" t="e">
        <f>'Оценка качества (прил 3)'!#REF!</f>
        <v>#REF!</v>
      </c>
      <c r="F12" s="41" t="e">
        <f>'Оценка качества (прил 3)'!#REF!</f>
        <v>#REF!</v>
      </c>
      <c r="G12" s="41" t="e">
        <f>'Оценка качества (прил 3)'!#REF!</f>
        <v>#REF!</v>
      </c>
      <c r="H12" s="41" t="e">
        <f>'Оценка качества (прил 3)'!#REF!</f>
        <v>#REF!</v>
      </c>
      <c r="I12" s="41" t="e">
        <f>'Оценка качества (прил 3)'!#REF!</f>
        <v>#REF!</v>
      </c>
    </row>
    <row r="13" spans="1:9" s="40" customFormat="1" ht="15" x14ac:dyDescent="0.2">
      <c r="A13" s="37">
        <f>'Ранжирование МУ(р) (прил 4)'!A11</f>
        <v>7</v>
      </c>
      <c r="B13" s="37" t="e">
        <f>'Ранжирование МУ(р) (прил 4)'!B11</f>
        <v>#REF!</v>
      </c>
      <c r="C13" s="42" t="s">
        <v>197</v>
      </c>
      <c r="D13" s="41" t="e">
        <f>'Оценка качества (прил 3)'!#REF!</f>
        <v>#REF!</v>
      </c>
      <c r="E13" s="41" t="e">
        <f>'Оценка качества (прил 3)'!#REF!</f>
        <v>#REF!</v>
      </c>
      <c r="F13" s="41" t="e">
        <f>'Оценка качества (прил 3)'!#REF!</f>
        <v>#REF!</v>
      </c>
      <c r="G13" s="41" t="e">
        <f>'Оценка качества (прил 3)'!#REF!</f>
        <v>#REF!</v>
      </c>
      <c r="H13" s="41" t="e">
        <f>'Оценка качества (прил 3)'!#REF!</f>
        <v>#REF!</v>
      </c>
      <c r="I13" s="41" t="e">
        <f>'Оценка качества (прил 3)'!#REF!</f>
        <v>#REF!</v>
      </c>
    </row>
    <row r="14" spans="1:9" s="40" customFormat="1" ht="15" x14ac:dyDescent="0.2">
      <c r="A14" s="37">
        <f>'Ранжирование МУ(р) (прил 4)'!A12</f>
        <v>8</v>
      </c>
      <c r="B14" s="37" t="e">
        <f>'Ранжирование МУ(р) (прил 4)'!B12</f>
        <v>#REF!</v>
      </c>
      <c r="C14" s="42" t="s">
        <v>197</v>
      </c>
      <c r="D14" s="41" t="e">
        <f>'Оценка качества (прил 3)'!#REF!</f>
        <v>#REF!</v>
      </c>
      <c r="E14" s="41" t="e">
        <f>'Оценка качества (прил 3)'!#REF!</f>
        <v>#REF!</v>
      </c>
      <c r="F14" s="41" t="e">
        <f>'Оценка качества (прил 3)'!#REF!</f>
        <v>#REF!</v>
      </c>
      <c r="G14" s="41" t="e">
        <f>'Оценка качества (прил 3)'!#REF!</f>
        <v>#REF!</v>
      </c>
      <c r="H14" s="41" t="e">
        <f>'Оценка качества (прил 3)'!#REF!</f>
        <v>#REF!</v>
      </c>
      <c r="I14" s="41" t="e">
        <f>'Оценка качества (прил 3)'!#REF!</f>
        <v>#REF!</v>
      </c>
    </row>
    <row r="15" spans="1:9" s="40" customFormat="1" ht="60" x14ac:dyDescent="0.2">
      <c r="A15" s="37">
        <f>'Ранжирование МУ(р) (прил 4)'!A13</f>
        <v>9</v>
      </c>
      <c r="B15" s="37" t="str">
        <f>'Ранжирование МУ(р) (прил 4)'!B13</f>
        <v>Реализация дополнительных образовательных программ спортивной подготовки по олимпийским видам спорта</v>
      </c>
      <c r="C15" s="43" t="s">
        <v>197</v>
      </c>
      <c r="D15" s="47" t="e">
        <f>'Оценка качества (прил 3)'!#REF!</f>
        <v>#REF!</v>
      </c>
      <c r="E15" s="47" t="e">
        <f>'Оценка качества (прил 3)'!#REF!</f>
        <v>#REF!</v>
      </c>
      <c r="F15" s="47" t="e">
        <f>'Оценка качества (прил 3)'!#REF!</f>
        <v>#REF!</v>
      </c>
      <c r="G15" s="47" t="e">
        <f>'Оценка качества (прил 3)'!#REF!</f>
        <v>#REF!</v>
      </c>
      <c r="H15" s="47" t="e">
        <f>'Оценка качества (прил 3)'!#REF!</f>
        <v>#REF!</v>
      </c>
      <c r="I15" s="47" t="e">
        <f>'Оценка качества (прил 3)'!#REF!</f>
        <v>#REF!</v>
      </c>
    </row>
    <row r="16" spans="1:9" s="40" customFormat="1" ht="60" x14ac:dyDescent="0.2">
      <c r="A16" s="37">
        <f>'Ранжирование МУ(р) (прил 4)'!A14</f>
        <v>10</v>
      </c>
      <c r="B16" s="37" t="str">
        <f>'Ранжирование МУ(р) (прил 4)'!B14</f>
        <v>Реализация основных общеобразовательных программ начального общего образования</v>
      </c>
      <c r="C16" s="42" t="s">
        <v>197</v>
      </c>
      <c r="D16" s="41" t="e">
        <f>'Оценка качества (прил 3)'!#REF!</f>
        <v>#REF!</v>
      </c>
      <c r="E16" s="41" t="e">
        <f>'Оценка качества (прил 3)'!#REF!</f>
        <v>#REF!</v>
      </c>
      <c r="F16" s="41" t="e">
        <f>'Оценка качества (прил 3)'!#REF!</f>
        <v>#REF!</v>
      </c>
      <c r="G16" s="41" t="e">
        <f>'Оценка качества (прил 3)'!#REF!</f>
        <v>#REF!</v>
      </c>
      <c r="H16" s="41" t="e">
        <f>'Оценка качества (прил 3)'!#REF!</f>
        <v>#REF!</v>
      </c>
      <c r="I16" s="41" t="e">
        <f>'Оценка качества (прил 3)'!#REF!</f>
        <v>#REF!</v>
      </c>
    </row>
    <row r="17" spans="1:9" s="40" customFormat="1" ht="15" x14ac:dyDescent="0.2">
      <c r="A17" s="37">
        <f>'Ранжирование МУ(р) (прил 4)'!A15</f>
        <v>11</v>
      </c>
      <c r="B17" s="37" t="e">
        <f>'Ранжирование МУ(р) (прил 4)'!B15</f>
        <v>#REF!</v>
      </c>
      <c r="C17" s="42" t="s">
        <v>197</v>
      </c>
      <c r="D17" s="41" t="e">
        <f>'Оценка качества (прил 3)'!#REF!</f>
        <v>#REF!</v>
      </c>
      <c r="E17" s="41" t="e">
        <f>'Оценка качества (прил 3)'!#REF!</f>
        <v>#REF!</v>
      </c>
      <c r="F17" s="41" t="e">
        <f>'Оценка качества (прил 3)'!#REF!</f>
        <v>#REF!</v>
      </c>
      <c r="G17" s="41" t="e">
        <f>'Оценка качества (прил 3)'!#REF!</f>
        <v>#REF!</v>
      </c>
      <c r="H17" s="41" t="e">
        <f>'Оценка качества (прил 3)'!#REF!</f>
        <v>#REF!</v>
      </c>
      <c r="I17" s="41" t="e">
        <f>'Оценка качества (прил 3)'!#REF!</f>
        <v>#REF!</v>
      </c>
    </row>
    <row r="18" spans="1:9" s="40" customFormat="1" ht="15" x14ac:dyDescent="0.2">
      <c r="A18" s="37">
        <f>'Ранжирование МУ(р) (прил 4)'!A16</f>
        <v>12</v>
      </c>
      <c r="B18" s="37" t="e">
        <f>'Ранжирование МУ(р) (прил 4)'!B16</f>
        <v>#REF!</v>
      </c>
      <c r="C18" s="42" t="s">
        <v>197</v>
      </c>
      <c r="D18" s="41" t="e">
        <f>'Оценка качества (прил 3)'!#REF!</f>
        <v>#REF!</v>
      </c>
      <c r="E18" s="41" t="e">
        <f>'Оценка качества (прил 3)'!#REF!</f>
        <v>#REF!</v>
      </c>
      <c r="F18" s="41" t="e">
        <f>'Оценка качества (прил 3)'!#REF!</f>
        <v>#REF!</v>
      </c>
      <c r="G18" s="41" t="e">
        <f>'Оценка качества (прил 3)'!#REF!</f>
        <v>#REF!</v>
      </c>
      <c r="H18" s="41" t="e">
        <f>'Оценка качества (прил 3)'!#REF!</f>
        <v>#REF!</v>
      </c>
      <c r="I18" s="41" t="e">
        <f>'Оценка качества (прил 3)'!#REF!</f>
        <v>#REF!</v>
      </c>
    </row>
    <row r="19" spans="1:9" s="40" customFormat="1" ht="15" x14ac:dyDescent="0.2">
      <c r="A19" s="37">
        <f>'Ранжирование МУ(р) (прил 4)'!A17</f>
        <v>13</v>
      </c>
      <c r="B19" s="37" t="e">
        <f>'Ранжирование МУ(р) (прил 4)'!B17</f>
        <v>#REF!</v>
      </c>
      <c r="C19" s="42" t="s">
        <v>197</v>
      </c>
      <c r="D19" s="41" t="e">
        <f>'Оценка качества (прил 3)'!#REF!</f>
        <v>#REF!</v>
      </c>
      <c r="E19" s="41" t="e">
        <f>'Оценка качества (прил 3)'!#REF!</f>
        <v>#REF!</v>
      </c>
      <c r="F19" s="41" t="e">
        <f>'Оценка качества (прил 3)'!#REF!</f>
        <v>#REF!</v>
      </c>
      <c r="G19" s="41" t="e">
        <f>'Оценка качества (прил 3)'!#REF!</f>
        <v>#REF!</v>
      </c>
      <c r="H19" s="41" t="e">
        <f>'Оценка качества (прил 3)'!#REF!</f>
        <v>#REF!</v>
      </c>
      <c r="I19" s="41" t="e">
        <f>'Оценка качества (прил 3)'!#REF!</f>
        <v>#REF!</v>
      </c>
    </row>
    <row r="20" spans="1:9" s="40" customFormat="1" ht="15" x14ac:dyDescent="0.2">
      <c r="A20" s="37">
        <f>'Ранжирование МУ(р) (прил 4)'!A18</f>
        <v>14</v>
      </c>
      <c r="B20" s="37" t="e">
        <f>'Ранжирование МУ(р) (прил 4)'!B18</f>
        <v>#REF!</v>
      </c>
      <c r="C20" s="42" t="s">
        <v>197</v>
      </c>
      <c r="D20" s="41" t="e">
        <f>'Оценка качества (прил 3)'!#REF!</f>
        <v>#REF!</v>
      </c>
      <c r="E20" s="41" t="e">
        <f>'Оценка качества (прил 3)'!#REF!</f>
        <v>#REF!</v>
      </c>
      <c r="F20" s="41" t="e">
        <f>'Оценка качества (прил 3)'!#REF!</f>
        <v>#REF!</v>
      </c>
      <c r="G20" s="41" t="e">
        <f>'Оценка качества (прил 3)'!#REF!</f>
        <v>#REF!</v>
      </c>
      <c r="H20" s="41" t="e">
        <f>'Оценка качества (прил 3)'!#REF!</f>
        <v>#REF!</v>
      </c>
      <c r="I20" s="41" t="e">
        <f>'Оценка качества (прил 3)'!#REF!</f>
        <v>#REF!</v>
      </c>
    </row>
    <row r="21" spans="1:9" s="40" customFormat="1" ht="15" x14ac:dyDescent="0.2">
      <c r="A21" s="37">
        <f>'Ранжирование МУ(р) (прил 4)'!A19</f>
        <v>15</v>
      </c>
      <c r="B21" s="37" t="e">
        <f>'Ранжирование МУ(р) (прил 4)'!B19</f>
        <v>#REF!</v>
      </c>
      <c r="C21" s="38" t="s">
        <v>195</v>
      </c>
      <c r="D21" s="39" t="e">
        <f>'Оценка качества (прил 3)'!#REF!</f>
        <v>#REF!</v>
      </c>
      <c r="E21" s="39" t="e">
        <f>'Оценка качества (прил 3)'!#REF!</f>
        <v>#REF!</v>
      </c>
      <c r="F21" s="39" t="e">
        <f>'Оценка качества (прил 3)'!#REF!</f>
        <v>#REF!</v>
      </c>
      <c r="G21" s="39" t="e">
        <f>'Оценка качества (прил 3)'!#REF!</f>
        <v>#REF!</v>
      </c>
      <c r="H21" s="39" t="e">
        <f>'Оценка качества (прил 3)'!#REF!</f>
        <v>#REF!</v>
      </c>
      <c r="I21" s="39" t="e">
        <f>'Оценка качества (прил 3)'!#REF!</f>
        <v>#REF!</v>
      </c>
    </row>
    <row r="22" spans="1:9" s="40" customFormat="1" ht="15" x14ac:dyDescent="0.2">
      <c r="A22" s="37">
        <f>'Ранжирование МУ(р) (прил 4)'!A20</f>
        <v>16</v>
      </c>
      <c r="B22" s="37" t="e">
        <f>'Ранжирование МУ(р) (прил 4)'!B20</f>
        <v>#REF!</v>
      </c>
      <c r="C22" s="38" t="s">
        <v>195</v>
      </c>
      <c r="D22" s="41" t="e">
        <f>'Оценка качества (прил 3)'!#REF!</f>
        <v>#REF!</v>
      </c>
      <c r="E22" s="41" t="e">
        <f>'Оценка качества (прил 3)'!#REF!</f>
        <v>#REF!</v>
      </c>
      <c r="F22" s="41" t="e">
        <f>'Оценка качества (прил 3)'!#REF!</f>
        <v>#REF!</v>
      </c>
      <c r="G22" s="41" t="e">
        <f>'Оценка качества (прил 3)'!#REF!</f>
        <v>#REF!</v>
      </c>
      <c r="H22" s="41" t="e">
        <f>'Оценка качества (прил 3)'!#REF!</f>
        <v>#REF!</v>
      </c>
      <c r="I22" s="41" t="e">
        <f>'Оценка качества (прил 3)'!#REF!</f>
        <v>#REF!</v>
      </c>
    </row>
    <row r="23" spans="1:9" s="40" customFormat="1" ht="30" x14ac:dyDescent="0.2">
      <c r="A23" s="37">
        <f>'Ранжирование МУ(р) (прил 4)'!A21</f>
        <v>17</v>
      </c>
      <c r="B23" s="37" t="str">
        <f>'Ранжирование МУ(р) (прил 4)'!B21</f>
        <v xml:space="preserve">Организация отдыха детей и молодежи </v>
      </c>
      <c r="C23" s="42" t="s">
        <v>195</v>
      </c>
      <c r="D23" s="44" t="e">
        <f>'Оценка качества (прил 3)'!#REF!</f>
        <v>#REF!</v>
      </c>
      <c r="E23" s="44" t="e">
        <f>'Оценка качества (прил 3)'!#REF!</f>
        <v>#REF!</v>
      </c>
      <c r="F23" s="44" t="e">
        <f>'Оценка качества (прил 3)'!#REF!</f>
        <v>#REF!</v>
      </c>
      <c r="G23" s="44" t="e">
        <f>'Оценка качества (прил 3)'!#REF!</f>
        <v>#REF!</v>
      </c>
      <c r="H23" s="44" t="e">
        <f>'Оценка качества (прил 3)'!#REF!</f>
        <v>#REF!</v>
      </c>
      <c r="I23" s="44" t="e">
        <f>'Оценка качества (прил 3)'!#REF!</f>
        <v>#REF!</v>
      </c>
    </row>
    <row r="24" spans="1:9" s="40" customFormat="1" ht="15" x14ac:dyDescent="0.2">
      <c r="A24" s="37">
        <f>'Ранжирование МУ(р) (прил 4)'!A22</f>
        <v>18</v>
      </c>
      <c r="B24" s="37" t="e">
        <f>'Ранжирование МУ(р) (прил 4)'!B22</f>
        <v>#REF!</v>
      </c>
      <c r="C24" s="42" t="s">
        <v>195</v>
      </c>
      <c r="D24" s="44" t="e">
        <f>'Оценка качества (прил 3)'!#REF!</f>
        <v>#REF!</v>
      </c>
      <c r="E24" s="44" t="e">
        <f>'Оценка качества (прил 3)'!#REF!</f>
        <v>#REF!</v>
      </c>
      <c r="F24" s="44" t="e">
        <f>'Оценка качества (прил 3)'!#REF!</f>
        <v>#REF!</v>
      </c>
      <c r="G24" s="44" t="e">
        <f>'Оценка качества (прил 3)'!#REF!</f>
        <v>#REF!</v>
      </c>
      <c r="H24" s="44" t="e">
        <f>'Оценка качества (прил 3)'!#REF!</f>
        <v>#REF!</v>
      </c>
      <c r="I24" s="44" t="e">
        <f>'Оценка качества (прил 3)'!#REF!</f>
        <v>#REF!</v>
      </c>
    </row>
    <row r="25" spans="1:9" s="40" customFormat="1" ht="15" x14ac:dyDescent="0.2">
      <c r="A25" s="37">
        <f>'Ранжирование МУ(р) (прил 4)'!A23</f>
        <v>19</v>
      </c>
      <c r="B25" s="37" t="e">
        <f>'Ранжирование МУ(р) (прил 4)'!B23</f>
        <v>#REF!</v>
      </c>
      <c r="C25" s="42" t="s">
        <v>197</v>
      </c>
      <c r="D25" s="41" t="e">
        <f>'Оценка качества (прил 3)'!#REF!</f>
        <v>#REF!</v>
      </c>
      <c r="E25" s="41" t="e">
        <f>'Оценка качества (прил 3)'!#REF!</f>
        <v>#REF!</v>
      </c>
      <c r="F25" s="41" t="e">
        <f>'Оценка качества (прил 3)'!#REF!</f>
        <v>#REF!</v>
      </c>
      <c r="G25" s="41" t="e">
        <f>'Оценка качества (прил 3)'!#REF!</f>
        <v>#REF!</v>
      </c>
      <c r="H25" s="41" t="e">
        <f>'Оценка качества (прил 3)'!#REF!</f>
        <v>#REF!</v>
      </c>
      <c r="I25" s="41" t="e">
        <f>'Оценка качества (прил 3)'!#REF!</f>
        <v>#REF!</v>
      </c>
    </row>
    <row r="26" spans="1:9" s="40" customFormat="1" ht="15" x14ac:dyDescent="0.2">
      <c r="A26" s="37">
        <f>'Ранжирование МУ(р) (прил 4)'!A24</f>
        <v>20</v>
      </c>
      <c r="B26" s="37" t="e">
        <f>'Ранжирование МУ(р) (прил 4)'!B24</f>
        <v>#REF!</v>
      </c>
      <c r="C26" s="42" t="s">
        <v>197</v>
      </c>
      <c r="D26" s="41" t="e">
        <f>'Оценка качества (прил 3)'!#REF!</f>
        <v>#REF!</v>
      </c>
      <c r="E26" s="41" t="e">
        <f>'Оценка качества (прил 3)'!#REF!</f>
        <v>#REF!</v>
      </c>
      <c r="F26" s="41" t="e">
        <f>'Оценка качества (прил 3)'!#REF!</f>
        <v>#REF!</v>
      </c>
      <c r="G26" s="41" t="e">
        <f>'Оценка качества (прил 3)'!#REF!</f>
        <v>#REF!</v>
      </c>
      <c r="H26" s="41" t="e">
        <f>'Оценка качества (прил 3)'!#REF!</f>
        <v>#REF!</v>
      </c>
      <c r="I26" s="41" t="e">
        <f>'Оценка качества (прил 3)'!#REF!</f>
        <v>#REF!</v>
      </c>
    </row>
    <row r="27" spans="1:9" s="40" customFormat="1" ht="15" x14ac:dyDescent="0.2">
      <c r="A27" s="37">
        <f>'Ранжирование МУ(р) (прил 4)'!A25</f>
        <v>21</v>
      </c>
      <c r="B27" s="37" t="e">
        <f>'Ранжирование МУ(р) (прил 4)'!B25</f>
        <v>#REF!</v>
      </c>
      <c r="C27" s="42" t="s">
        <v>195</v>
      </c>
      <c r="D27" s="44" t="e">
        <f>'Оценка качества (прил 3)'!#REF!</f>
        <v>#REF!</v>
      </c>
      <c r="E27" s="44" t="e">
        <f>'Оценка качества (прил 3)'!#REF!</f>
        <v>#REF!</v>
      </c>
      <c r="F27" s="44" t="e">
        <f>'Оценка качества (прил 3)'!#REF!</f>
        <v>#REF!</v>
      </c>
      <c r="G27" s="44" t="e">
        <f>'Оценка качества (прил 3)'!#REF!</f>
        <v>#REF!</v>
      </c>
      <c r="H27" s="44" t="e">
        <f>'Оценка качества (прил 3)'!#REF!</f>
        <v>#REF!</v>
      </c>
      <c r="I27" s="44" t="e">
        <f>'Оценка качества (прил 3)'!#REF!</f>
        <v>#REF!</v>
      </c>
    </row>
    <row r="28" spans="1:9" s="40" customFormat="1" ht="15" x14ac:dyDescent="0.2">
      <c r="A28" s="36">
        <f>'Ранжирование МУ(р) (прил 4)'!A26</f>
        <v>22</v>
      </c>
      <c r="B28" s="36" t="e">
        <f>'Ранжирование МУ(р) (прил 4)'!B26</f>
        <v>#REF!</v>
      </c>
      <c r="C28" s="42" t="s">
        <v>197</v>
      </c>
      <c r="D28" s="41" t="e">
        <f>'Оценка качества (прил 3)'!#REF!</f>
        <v>#REF!</v>
      </c>
      <c r="E28" s="41" t="e">
        <f>'Оценка качества (прил 3)'!#REF!</f>
        <v>#REF!</v>
      </c>
      <c r="F28" s="41" t="e">
        <f>'Оценка качества (прил 3)'!#REF!</f>
        <v>#REF!</v>
      </c>
      <c r="G28" s="41" t="e">
        <f>'Оценка качества (прил 3)'!#REF!</f>
        <v>#REF!</v>
      </c>
      <c r="H28" s="41" t="e">
        <f>'Оценка качества (прил 3)'!#REF!</f>
        <v>#REF!</v>
      </c>
      <c r="I28" s="41" t="e">
        <f>'Оценка качества (прил 3)'!#REF!</f>
        <v>#REF!</v>
      </c>
    </row>
  </sheetData>
  <autoFilter ref="A5:I5"/>
  <customSheetViews>
    <customSheetView guid="{9B594FC5-E8F4-493B-97B5-EA1A2495B6FA}" scale="60" showPageBreaks="1" showAutoFilter="1" state="hidden" view="pageBreakPreview">
      <selection activeCell="D13" sqref="D13"/>
      <pageMargins left="0.70866141732283472" right="0.70866141732283472" top="0.74803149606299213" bottom="0.74803149606299213" header="0.31496062992125984" footer="0.31496062992125984"/>
      <pageSetup paperSize="9" scale="45" orientation="portrait" r:id="rId1"/>
      <autoFilter ref="B1:J1"/>
    </customSheetView>
    <customSheetView guid="{0BBB0FBC-E7E6-44A8-8F88-AEF22A54ACDF}" scale="60" showPageBreaks="1" showAutoFilter="1" state="hidden" view="pageBreakPreview">
      <selection activeCell="D13" sqref="D13"/>
      <pageMargins left="0.70866141732283472" right="0.70866141732283472" top="0.74803149606299213" bottom="0.74803149606299213" header="0.31496062992125984" footer="0.31496062992125984"/>
      <pageSetup paperSize="9" scale="45" orientation="portrait" r:id="rId2"/>
      <autoFilter ref="B1:J1"/>
    </customSheetView>
    <customSheetView guid="{E1021E6E-D751-48EA-AC3B-187099509DAE}" scale="60" showPageBreaks="1" showAutoFilter="1" state="hidden" view="pageBreakPreview">
      <selection activeCell="D13" sqref="D13"/>
      <pageMargins left="0.70866141732283472" right="0.70866141732283472" top="0.74803149606299213" bottom="0.74803149606299213" header="0.31496062992125984" footer="0.31496062992125984"/>
      <pageSetup paperSize="9" scale="45" orientation="portrait" r:id="rId3"/>
      <autoFilter ref="B1:J1"/>
    </customSheetView>
    <customSheetView guid="{5358EB80-DC0D-447E-B250-0797C8A3D55E}" scale="60" showPageBreaks="1" showAutoFilter="1" state="hidden" view="pageBreakPreview">
      <selection activeCell="D13" sqref="D13"/>
      <pageMargins left="0.70866141732283472" right="0.70866141732283472" top="0.74803149606299213" bottom="0.74803149606299213" header="0.31496062992125984" footer="0.31496062992125984"/>
      <pageSetup paperSize="9" scale="45" orientation="portrait" r:id="rId4"/>
      <autoFilter ref="B1:J1"/>
    </customSheetView>
    <customSheetView guid="{FD460581-9426-4D8D-A5F6-595E0DF55B16}" scale="60" showPageBreaks="1" showAutoFilter="1" state="hidden" view="pageBreakPreview">
      <selection activeCell="D13" sqref="D13"/>
      <pageMargins left="0.70866141732283472" right="0.70866141732283472" top="0.74803149606299213" bottom="0.74803149606299213" header="0.31496062992125984" footer="0.31496062992125984"/>
      <pageSetup paperSize="9" scale="45" orientation="portrait" r:id="rId5"/>
      <autoFilter ref="B1:J1"/>
    </customSheetView>
  </customSheetViews>
  <mergeCells count="3">
    <mergeCell ref="G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45" orientation="portrait" r:id="rId6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3"/>
  <sheetViews>
    <sheetView view="pageBreakPreview" zoomScale="60" zoomScaleNormal="100" workbookViewId="0">
      <selection activeCell="C13" sqref="C13"/>
    </sheetView>
  </sheetViews>
  <sheetFormatPr defaultRowHeight="15.75" x14ac:dyDescent="0.25"/>
  <cols>
    <col min="1" max="1" width="7.85546875" style="60" customWidth="1"/>
    <col min="2" max="2" width="7.85546875" style="60" hidden="1" customWidth="1"/>
    <col min="3" max="3" width="94.7109375" style="60" customWidth="1"/>
    <col min="4" max="4" width="19.42578125" style="60" customWidth="1"/>
    <col min="5" max="5" width="39.7109375" style="68" customWidth="1"/>
    <col min="6" max="16384" width="9.140625" style="60"/>
  </cols>
  <sheetData>
    <row r="1" spans="1:17" ht="12.75" customHeight="1" x14ac:dyDescent="0.25">
      <c r="D1" s="467" t="s">
        <v>635</v>
      </c>
      <c r="E1" s="467"/>
    </row>
    <row r="2" spans="1:17" ht="51.75" customHeight="1" x14ac:dyDescent="0.25">
      <c r="D2" s="499" t="s">
        <v>510</v>
      </c>
      <c r="E2" s="499"/>
    </row>
    <row r="3" spans="1:17" ht="10.5" customHeight="1" x14ac:dyDescent="0.25">
      <c r="E3" s="60"/>
    </row>
    <row r="4" spans="1:17" x14ac:dyDescent="0.25">
      <c r="A4" s="504" t="s">
        <v>505</v>
      </c>
      <c r="B4" s="504"/>
      <c r="C4" s="504"/>
      <c r="D4" s="504"/>
      <c r="E4" s="504"/>
    </row>
    <row r="5" spans="1:17" x14ac:dyDescent="0.25">
      <c r="A5" s="504" t="s">
        <v>628</v>
      </c>
      <c r="B5" s="504"/>
      <c r="C5" s="504"/>
      <c r="D5" s="504"/>
      <c r="E5" s="504"/>
    </row>
    <row r="6" spans="1:17" ht="8.25" customHeight="1" x14ac:dyDescent="0.25">
      <c r="E6" s="60"/>
    </row>
    <row r="7" spans="1:17" ht="66" customHeight="1" x14ac:dyDescent="0.25">
      <c r="A7" s="62" t="s">
        <v>81</v>
      </c>
      <c r="B7" s="62" t="s">
        <v>509</v>
      </c>
      <c r="C7" s="62" t="s">
        <v>506</v>
      </c>
      <c r="D7" s="62" t="s">
        <v>507</v>
      </c>
      <c r="E7" s="62" t="s">
        <v>508</v>
      </c>
    </row>
    <row r="8" spans="1:17" s="64" customFormat="1" ht="31.5" x14ac:dyDescent="0.25">
      <c r="A8" s="62">
        <v>1</v>
      </c>
      <c r="B8" s="62" t="s">
        <v>461</v>
      </c>
      <c r="C8" s="59" t="str">
        <f>'Сводная оценка МП (прил 1)'!B52</f>
        <v>Муниципальная программа «Улучшение жилищных условий населения города Сургута на 2014 — 2030 годы»</v>
      </c>
      <c r="D8" s="58">
        <f>'Сводная оценка МП (прил 1)'!O52</f>
        <v>105.58</v>
      </c>
      <c r="E8" s="63" t="s">
        <v>135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7" s="64" customFormat="1" ht="31.5" x14ac:dyDescent="0.25">
      <c r="A9" s="62">
        <v>2</v>
      </c>
      <c r="B9" s="62" t="s">
        <v>457</v>
      </c>
      <c r="C9" s="59" t="str">
        <f>'Сводная оценка МП (прил 1)'!B48</f>
        <v>Муниципальная программа  «Энергосбережение и повышение энергетической эффективности  в городе Сургуте на 2014 — 2030 годы»</v>
      </c>
      <c r="D9" s="58">
        <f>'Сводная оценка МП (прил 1)'!O48</f>
        <v>111.23</v>
      </c>
      <c r="E9" s="63" t="s">
        <v>135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s="64" customFormat="1" ht="31.5" x14ac:dyDescent="0.25">
      <c r="A10" s="62">
        <v>3</v>
      </c>
      <c r="B10" s="62" t="s">
        <v>476</v>
      </c>
      <c r="C10" s="59" t="e">
        <f>'Сводная оценка МП (прил 1)'!#REF!</f>
        <v>#REF!</v>
      </c>
      <c r="D10" s="58" t="e">
        <f>'Сводная оценка МП (прил 1)'!#REF!</f>
        <v>#REF!</v>
      </c>
      <c r="E10" s="66" t="s">
        <v>475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</row>
    <row r="11" spans="1:17" s="64" customFormat="1" ht="31.5" x14ac:dyDescent="0.25">
      <c r="A11" s="62">
        <v>4</v>
      </c>
      <c r="B11" s="62" t="s">
        <v>490</v>
      </c>
      <c r="C11" s="59" t="str">
        <f>'Сводная оценка МП (прил 1)'!B87</f>
        <v>Муниципальная программа  «Доступная среда  города Сургута на 2014-2030 годы»</v>
      </c>
      <c r="D11" s="58">
        <f>'Сводная оценка МП (прил 1)'!O87</f>
        <v>91.81</v>
      </c>
      <c r="E11" s="65" t="s">
        <v>94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s="64" customFormat="1" ht="31.5" x14ac:dyDescent="0.2">
      <c r="A12" s="62">
        <v>5</v>
      </c>
      <c r="B12" s="62" t="s">
        <v>436</v>
      </c>
      <c r="C12" s="59" t="str">
        <f>'Сводная оценка МП (прил 1)'!B23</f>
        <v>Муниципальная программа «Развитие культуры и туризма в городе Сургуте на 2014 — 2030 годы»</v>
      </c>
      <c r="D12" s="58">
        <f>'Сводная оценка МП (прил 1)'!O23</f>
        <v>121.48</v>
      </c>
      <c r="E12" s="63" t="s">
        <v>435</v>
      </c>
    </row>
    <row r="13" spans="1:17" s="64" customFormat="1" ht="31.5" x14ac:dyDescent="0.2">
      <c r="A13" s="62">
        <v>6</v>
      </c>
      <c r="B13" s="62" t="s">
        <v>499</v>
      </c>
      <c r="C13" s="59" t="str">
        <f>'Сводная оценка МП (прил 1)'!B100</f>
        <v>Муниципальная программа «Развитие муниципальной службы в городе Сургуте на 2014-2030 годы»</v>
      </c>
      <c r="D13" s="58">
        <f>'Сводная оценка МП (прил 1)'!O100</f>
        <v>117.67</v>
      </c>
      <c r="E13" s="67" t="s">
        <v>498</v>
      </c>
    </row>
    <row r="14" spans="1:17" s="64" customFormat="1" ht="31.5" x14ac:dyDescent="0.25">
      <c r="A14" s="62">
        <v>7</v>
      </c>
      <c r="B14" s="62" t="s">
        <v>458</v>
      </c>
      <c r="C14" s="59" t="str">
        <f>'Сводная оценка МП (прил 1)'!B49</f>
        <v>Муниципальная программа   «Развитие транспортной системы города Сургута на 2014 - 2030 годы»</v>
      </c>
      <c r="D14" s="58">
        <f>'Сводная оценка МП (прил 1)'!O49</f>
        <v>46.49</v>
      </c>
      <c r="E14" s="63" t="s">
        <v>135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</row>
    <row r="15" spans="1:17" s="61" customFormat="1" ht="31.5" x14ac:dyDescent="0.25">
      <c r="A15" s="62">
        <v>8</v>
      </c>
      <c r="B15" s="62" t="s">
        <v>495</v>
      </c>
      <c r="C15" s="59" t="str">
        <f>'Сводная оценка МП (прил 1)'!B94</f>
        <v>Муниципальная программа  «Реализация отдельных государственных полномочий в сфере опеки и попечительства на 2014-2030 годы»</v>
      </c>
      <c r="D15" s="58">
        <f>'Сводная оценка МП (прил 1)'!O94</f>
        <v>101.93</v>
      </c>
      <c r="E15" s="63" t="s">
        <v>836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s="61" customFormat="1" ht="31.5" x14ac:dyDescent="0.25">
      <c r="A16" s="62">
        <v>9</v>
      </c>
      <c r="B16" s="62" t="s">
        <v>484</v>
      </c>
      <c r="C16" s="59" t="str">
        <f>'Сводная оценка МП (прил 1)'!B80</f>
        <v>Муниципальная программа «Обеспечение жильём отдельных категорий граждан, проживающих в городе Сургуте на 2014 — 2030 годы »</v>
      </c>
      <c r="D16" s="58">
        <f>'Сводная оценка МП (прил 1)'!O80</f>
        <v>107.13</v>
      </c>
      <c r="E16" s="66" t="s">
        <v>483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</row>
    <row r="17" spans="1:17" s="61" customFormat="1" ht="31.5" x14ac:dyDescent="0.25">
      <c r="A17" s="62">
        <v>10</v>
      </c>
      <c r="B17" s="62" t="s">
        <v>413</v>
      </c>
      <c r="C17" s="59" t="e">
        <f>'Сводная оценка МП (прил 1)'!#REF!</f>
        <v>#REF!</v>
      </c>
      <c r="D17" s="58" t="e">
        <f>'Сводная оценка МП (прил 1)'!#REF!</f>
        <v>#REF!</v>
      </c>
      <c r="E17" s="63" t="s">
        <v>412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61" customFormat="1" ht="31.5" x14ac:dyDescent="0.25">
      <c r="A18" s="62">
        <v>11</v>
      </c>
      <c r="B18" s="62" t="s">
        <v>455</v>
      </c>
      <c r="C18" s="59" t="str">
        <f>'Сводная оценка МП (прил 1)'!B47</f>
        <v>Муниципальная программа «Управление муниципальным имуществом в сфере жилищно-коммунального хозяйства в городе Сургуте на 2014 — 2030 годы»</v>
      </c>
      <c r="D18" s="58">
        <f>'Сводная оценка МП (прил 1)'!O47</f>
        <v>102.34</v>
      </c>
      <c r="E18" s="63" t="s">
        <v>135</v>
      </c>
    </row>
    <row r="19" spans="1:17" s="61" customFormat="1" ht="31.5" x14ac:dyDescent="0.25">
      <c r="A19" s="62">
        <v>12</v>
      </c>
      <c r="B19" s="62" t="s">
        <v>420</v>
      </c>
      <c r="C19" s="59" t="str">
        <f>'Сводная оценка МП (прил 1)'!B14</f>
        <v>Муниципальная программа функционирования «Управление муниципальными финансами города Сургута на 2014 — 2030 годы»</v>
      </c>
      <c r="D19" s="58">
        <f>'Сводная оценка МП (прил 1)'!O14</f>
        <v>101.13</v>
      </c>
      <c r="E19" s="63" t="s">
        <v>419</v>
      </c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</row>
    <row r="20" spans="1:17" s="61" customFormat="1" ht="41.25" customHeight="1" x14ac:dyDescent="0.25">
      <c r="A20" s="62">
        <v>13</v>
      </c>
      <c r="B20" s="62" t="s">
        <v>477</v>
      </c>
      <c r="C20" s="59" t="e">
        <f>'Сводная оценка МП (прил 1)'!#REF!</f>
        <v>#REF!</v>
      </c>
      <c r="D20" s="58" t="e">
        <f>'Сводная оценка МП (прил 1)'!#REF!</f>
        <v>#REF!</v>
      </c>
      <c r="E20" s="66" t="s">
        <v>475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s="61" customFormat="1" ht="47.25" x14ac:dyDescent="0.25">
      <c r="A21" s="62">
        <v>14</v>
      </c>
      <c r="B21" s="62" t="s">
        <v>471</v>
      </c>
      <c r="C21" s="59" t="str">
        <f>'Сводная оценка МП (прил 1)'!B64</f>
        <v>Муниципальная программа  «Защита населения и территории города Сургута от чрезвычайных ситуаций и совершенствование гражданской обороны на 2014 — 2030 годы»</v>
      </c>
      <c r="D21" s="58">
        <f>'Сводная оценка МП (прил 1)'!O64</f>
        <v>110.56</v>
      </c>
      <c r="E21" s="65" t="s">
        <v>470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61" customFormat="1" ht="31.5" x14ac:dyDescent="0.25">
      <c r="A22" s="62">
        <v>15</v>
      </c>
      <c r="B22" s="62" t="s">
        <v>452</v>
      </c>
      <c r="C22" s="59" t="str">
        <f>'Сводная оценка МП (прил 1)'!B42</f>
        <v>Муниципальная программа «Развитие коммунального комплекса в городе Сургуте на 2014 — 2030 годы»</v>
      </c>
      <c r="D22" s="58">
        <f>'Сводная оценка МП (прил 1)'!O42</f>
        <v>101.16</v>
      </c>
      <c r="E22" s="63" t="s">
        <v>135</v>
      </c>
    </row>
    <row r="23" spans="1:17" ht="31.5" x14ac:dyDescent="0.25">
      <c r="A23" s="62">
        <v>16</v>
      </c>
      <c r="B23" s="62" t="s">
        <v>501</v>
      </c>
      <c r="C23" s="59" t="str">
        <f>'Сводная оценка МП (прил 1)'!B102</f>
        <v>Муниципальная программа «Развитие гражданского общества в городе Сургуте на 2014-2030 годы»</v>
      </c>
      <c r="D23" s="58">
        <f>'Сводная оценка МП (прил 1)'!O102</f>
        <v>95.54</v>
      </c>
      <c r="E23" s="67" t="s">
        <v>500</v>
      </c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31.5" x14ac:dyDescent="0.25">
      <c r="A24" s="62">
        <v>17</v>
      </c>
      <c r="B24" s="62" t="s">
        <v>451</v>
      </c>
      <c r="C24" s="59" t="e">
        <f>'Сводная оценка МП (прил 1)'!#REF!</f>
        <v>#REF!</v>
      </c>
      <c r="D24" s="58" t="e">
        <f>'Сводная оценка МП (прил 1)'!#REF!</f>
        <v>#REF!</v>
      </c>
      <c r="E24" s="63" t="s">
        <v>435</v>
      </c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31.5" x14ac:dyDescent="0.25">
      <c r="A25" s="62">
        <v>18</v>
      </c>
      <c r="B25" s="62" t="s">
        <v>440</v>
      </c>
      <c r="C25" s="59" t="str">
        <f>'Сводная оценка МП (прил 1)'!B32</f>
        <v>Муниципальная программа «Развитие физической культуры и спорта в городе Сургуте на 2014 — 2030 годы»</v>
      </c>
      <c r="D25" s="58">
        <f>'Сводная оценка МП (прил 1)'!O32</f>
        <v>140.30000000000001</v>
      </c>
      <c r="E25" s="63" t="s">
        <v>435</v>
      </c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47.25" x14ac:dyDescent="0.25">
      <c r="A26" s="62">
        <v>19</v>
      </c>
      <c r="B26" s="62" t="s">
        <v>468</v>
      </c>
      <c r="C26" s="59" t="str">
        <f>'Сводная оценка МП (прил 1)'!B61</f>
        <v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2014-2030 годы»</v>
      </c>
      <c r="D26" s="58">
        <f>'Сводная оценка МП (прил 1)'!O61</f>
        <v>100.76</v>
      </c>
      <c r="E26" s="63" t="s">
        <v>135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x14ac:dyDescent="0.25">
      <c r="A27" s="62">
        <v>20</v>
      </c>
      <c r="B27" s="62" t="s">
        <v>497</v>
      </c>
      <c r="C27" s="59" t="str">
        <f>'Сводная оценка МП (прил 1)'!B98</f>
        <v>Муниципальная программа «Сургутская семья на 2014-2030 годы»</v>
      </c>
      <c r="D27" s="58">
        <f>'Сводная оценка МП (прил 1)'!O98</f>
        <v>112.81</v>
      </c>
      <c r="E27" s="67" t="s">
        <v>496</v>
      </c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40.5" customHeight="1" x14ac:dyDescent="0.25">
      <c r="A28" s="62">
        <v>21</v>
      </c>
      <c r="B28" s="62" t="s">
        <v>478</v>
      </c>
      <c r="C28" s="59" t="str">
        <f>'Сводная оценка МП (прил 1)'!B109</f>
        <v>Муниципальная программа «Развитие электронного муниципалитета на 2016 – 2030 годы»</v>
      </c>
      <c r="D28" s="58">
        <f>'Сводная оценка МП (прил 1)'!O109</f>
        <v>100.06</v>
      </c>
      <c r="E28" s="66" t="s">
        <v>837</v>
      </c>
    </row>
    <row r="29" spans="1:17" ht="31.5" x14ac:dyDescent="0.25">
      <c r="A29" s="62">
        <v>22</v>
      </c>
      <c r="B29" s="62" t="s">
        <v>493</v>
      </c>
      <c r="C29" s="59" t="str">
        <f>'Сводная оценка МП (прил 1)'!B90</f>
        <v>Муниципальная программа  «Развитие агропромышленного комплекса в городе Сургуте на 2014-2030 годы»</v>
      </c>
      <c r="D29" s="58">
        <f>'Сводная оценка МП (прил 1)'!O90</f>
        <v>120.94</v>
      </c>
      <c r="E29" s="65" t="s">
        <v>491</v>
      </c>
    </row>
    <row r="30" spans="1:17" ht="31.5" x14ac:dyDescent="0.25">
      <c r="A30" s="62">
        <v>23</v>
      </c>
      <c r="B30" s="62" t="s">
        <v>447</v>
      </c>
      <c r="C30" s="59" t="str">
        <f>'Сводная оценка МП (прил 1)'!B38</f>
        <v>Муниципальная программа «Молодёжная политика Сургута на 2014 — 2030 годы»</v>
      </c>
      <c r="D30" s="58">
        <f>'Сводная оценка МП (прил 1)'!O38</f>
        <v>115.44</v>
      </c>
      <c r="E30" s="63" t="s">
        <v>435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x14ac:dyDescent="0.25">
      <c r="A31" s="62">
        <v>24</v>
      </c>
      <c r="B31" s="62" t="s">
        <v>424</v>
      </c>
      <c r="C31" s="59" t="str">
        <f>'Сводная оценка МП (прил 1)'!B16</f>
        <v>Муниципальная программа «Развитие образования города Сургута на 2014 — 2030 годы»</v>
      </c>
      <c r="D31" s="58">
        <f>'Сводная оценка МП (прил 1)'!O16</f>
        <v>99.65</v>
      </c>
      <c r="E31" s="63" t="s">
        <v>122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31.5" x14ac:dyDescent="0.25">
      <c r="A32" s="62">
        <v>25</v>
      </c>
      <c r="B32" s="62" t="s">
        <v>489</v>
      </c>
      <c r="C32" s="59" t="str">
        <f>'Сводная оценка МП (прил 1)'!B107</f>
        <v>Муниципальная программа «Проектирование и строительство объектов инженерной инфраструктуры на территории города Сургута в 2014-2030 годах»</v>
      </c>
      <c r="D32" s="58">
        <f>'Сводная оценка МП (прил 1)'!O107</f>
        <v>24.91</v>
      </c>
      <c r="E32" s="65" t="s">
        <v>94</v>
      </c>
    </row>
    <row r="33" spans="1:17" ht="31.5" x14ac:dyDescent="0.25">
      <c r="A33" s="62">
        <v>26</v>
      </c>
      <c r="B33" s="62" t="s">
        <v>469</v>
      </c>
      <c r="C33" s="59" t="str">
        <f>'Сводная оценка МП (прил 1)'!B62</f>
        <v>Муниципальная программа «Организация ритуальных услуг и содержание объектов похоронного обслуживания в городе Сургуте на 2014 — 2030 годы»</v>
      </c>
      <c r="D33" s="58">
        <f>'Сводная оценка МП (прил 1)'!O62</f>
        <v>97.3</v>
      </c>
      <c r="E33" s="63" t="s">
        <v>135</v>
      </c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31.5" x14ac:dyDescent="0.25">
      <c r="A34" s="62">
        <v>27</v>
      </c>
      <c r="B34" s="62" t="s">
        <v>488</v>
      </c>
      <c r="C34" s="59" t="str">
        <f>'Сводная оценка МП (прил 1)'!B86</f>
        <v>Муниципальная программа «Обеспечение деятельности департамента архитектуры и градостроительства на  2014-2030 годы»</v>
      </c>
      <c r="D34" s="58">
        <f>'Сводная оценка МП (прил 1)'!O86</f>
        <v>102.02</v>
      </c>
      <c r="E34" s="65" t="s">
        <v>94</v>
      </c>
    </row>
    <row r="35" spans="1:17" ht="31.5" x14ac:dyDescent="0.25">
      <c r="A35" s="62">
        <v>28</v>
      </c>
      <c r="B35" s="62" t="s">
        <v>492</v>
      </c>
      <c r="C35" s="59" t="str">
        <f>'Сводная оценка МП (прил 1)'!B89</f>
        <v>Муниципальная программа  «Управление муниципальным имуществом и земельными ресурсами в городе Сургуте на 2014-2030 годы»</v>
      </c>
      <c r="D35" s="58">
        <f>'Сводная оценка МП (прил 1)'!O89</f>
        <v>100.8</v>
      </c>
      <c r="E35" s="65" t="s">
        <v>491</v>
      </c>
    </row>
    <row r="36" spans="1:17" s="64" customFormat="1" ht="31.5" x14ac:dyDescent="0.25">
      <c r="A36" s="62">
        <v>29</v>
      </c>
      <c r="B36" s="62" t="s">
        <v>481</v>
      </c>
      <c r="C36" s="59" t="str">
        <f>'Сводная оценка МП (прил 1)'!B73</f>
        <v>Муниципальная программа «Охрана окружающей среды города Сургута на 2014 — 2030 годы»</v>
      </c>
      <c r="D36" s="58">
        <f>'Сводная оценка МП (прил 1)'!O73</f>
        <v>97.03</v>
      </c>
      <c r="E36" s="66" t="s">
        <v>389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</row>
    <row r="37" spans="1:17" s="64" customFormat="1" ht="47.25" x14ac:dyDescent="0.25">
      <c r="A37" s="62">
        <v>30</v>
      </c>
      <c r="B37" s="62" t="s">
        <v>494</v>
      </c>
      <c r="C37" s="59" t="str">
        <f>'Сводная оценка МП (прил 1)'!B92</f>
        <v>Муниципальная программа  «Дополнительные меры социальной поддержки отдельных категорий граждан муниципального образования городской округ город Сургут на 2014-2030 годы»</v>
      </c>
      <c r="D37" s="58">
        <f>'Сводная оценка МП (прил 1)'!O92</f>
        <v>98.9</v>
      </c>
      <c r="E37" s="65" t="s">
        <v>131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1:17" s="64" customFormat="1" ht="31.5" x14ac:dyDescent="0.25">
      <c r="A38" s="62">
        <v>31</v>
      </c>
      <c r="B38" s="62" t="s">
        <v>465</v>
      </c>
      <c r="C38" s="59" t="str">
        <f>'Сводная оценка МП (прил 1)'!B57</f>
        <v>Муниципальная программа «Комфортное проживание в городе Сургуте на 2014 — 2030 годы»</v>
      </c>
      <c r="D38" s="58">
        <f>'Сводная оценка МП (прил 1)'!O57</f>
        <v>100.65</v>
      </c>
      <c r="E38" s="63" t="s">
        <v>135</v>
      </c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42" spans="1:17" x14ac:dyDescent="0.25">
      <c r="D42" s="69" t="e">
        <f>SUM(D8:D38)</f>
        <v>#REF!</v>
      </c>
    </row>
    <row r="43" spans="1:17" x14ac:dyDescent="0.25">
      <c r="D43" s="70" t="e">
        <f>D42='Сводная оценка МП (прил 1)'!#REF!</f>
        <v>#REF!</v>
      </c>
    </row>
  </sheetData>
  <autoFilter ref="A7:Q7">
    <sortState ref="A8:Q38">
      <sortCondition descending="1" ref="D7"/>
    </sortState>
  </autoFilter>
  <customSheetViews>
    <customSheetView guid="{9B594FC5-E8F4-493B-97B5-EA1A2495B6FA}" scale="60" showPageBreaks="1" printArea="1" showAutoFilter="1" view="pageBreakPreview" topLeftCell="A10">
      <selection activeCell="G26" sqref="G26"/>
      <pageMargins left="0.23622047244094491" right="0.31496062992125984" top="0.74803149606299213" bottom="0.28999999999999998" header="0.31496062992125984" footer="0.17"/>
      <pageSetup paperSize="9" scale="85" orientation="landscape" r:id="rId1"/>
      <autoFilter ref="B1:R1"/>
    </customSheetView>
    <customSheetView guid="{0BBB0FBC-E7E6-44A8-8F88-AEF22A54ACDF}" scale="60" showPageBreaks="1" printArea="1" showAutoFilter="1" view="pageBreakPreview" topLeftCell="A10">
      <selection activeCell="G26" sqref="G26"/>
      <pageMargins left="0.23622047244094491" right="0.31496062992125984" top="0.74803149606299213" bottom="0.28999999999999998" header="0.31496062992125984" footer="0.17"/>
      <pageSetup paperSize="9" scale="85" orientation="landscape" r:id="rId2"/>
      <autoFilter ref="B1:R1"/>
    </customSheetView>
    <customSheetView guid="{E1021E6E-D751-48EA-AC3B-187099509DAE}" scale="60" showPageBreaks="1" printArea="1" showAutoFilter="1" view="pageBreakPreview" topLeftCell="A10">
      <selection activeCell="G26" sqref="G26"/>
      <pageMargins left="0.23622047244094491" right="0.31496062992125984" top="0.74803149606299213" bottom="0.28999999999999998" header="0.31496062992125984" footer="0.17"/>
      <pageSetup paperSize="9" scale="85" orientation="landscape" r:id="rId3"/>
      <autoFilter ref="B1:R1"/>
    </customSheetView>
    <customSheetView guid="{5358EB80-DC0D-447E-B250-0797C8A3D55E}" scale="60" showPageBreaks="1" printArea="1" showAutoFilter="1" view="pageBreakPreview" topLeftCell="A10">
      <selection activeCell="G26" sqref="G26"/>
      <pageMargins left="0.23622047244094491" right="0.31496062992125984" top="0.74803149606299213" bottom="0.28999999999999998" header="0.31496062992125984" footer="0.17"/>
      <pageSetup paperSize="9" scale="85" orientation="landscape" r:id="rId4"/>
      <autoFilter ref="B1:R1"/>
    </customSheetView>
    <customSheetView guid="{FD460581-9426-4D8D-A5F6-595E0DF55B16}" scale="60" showPageBreaks="1" printArea="1" showAutoFilter="1" view="pageBreakPreview" topLeftCell="A10">
      <selection activeCell="G26" sqref="G26"/>
      <pageMargins left="0.23622047244094491" right="0.31496062992125984" top="0.74803149606299213" bottom="0.28999999999999998" header="0.31496062992125984" footer="0.17"/>
      <pageSetup paperSize="9" scale="85" orientation="landscape" r:id="rId5"/>
      <autoFilter ref="B1:R1"/>
    </customSheetView>
  </customSheetViews>
  <mergeCells count="4">
    <mergeCell ref="D1:E1"/>
    <mergeCell ref="D2:E2"/>
    <mergeCell ref="A4:E4"/>
    <mergeCell ref="A5:E5"/>
  </mergeCells>
  <printOptions horizontalCentered="1"/>
  <pageMargins left="0.78740157480314965" right="0.78740157480314965" top="1.06" bottom="0.39370078740157483" header="0.31496062992125984" footer="0.15748031496062992"/>
  <pageSetup paperSize="9" scale="8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13</vt:i4>
      </vt:variant>
    </vt:vector>
  </HeadingPairs>
  <TitlesOfParts>
    <vt:vector size="47" baseType="lpstr">
      <vt:lpstr>дек-худ</vt:lpstr>
      <vt:lpstr>праздн</vt:lpstr>
      <vt:lpstr>библ</vt:lpstr>
      <vt:lpstr>наслед</vt:lpstr>
      <vt:lpstr>досуг</vt:lpstr>
      <vt:lpstr>масс</vt:lpstr>
      <vt:lpstr>ДШИ</vt:lpstr>
      <vt:lpstr>ДЮСШ</vt:lpstr>
      <vt:lpstr>физ-ра</vt:lpstr>
      <vt:lpstr>молод</vt:lpstr>
      <vt:lpstr>отдых</vt:lpstr>
      <vt:lpstr>МДОУ</vt:lpstr>
      <vt:lpstr>ОУ</vt:lpstr>
      <vt:lpstr>Доп</vt:lpstr>
      <vt:lpstr>Лето</vt:lpstr>
      <vt:lpstr>Дв.тор.</vt:lpstr>
      <vt:lpstr>водолаз</vt:lpstr>
      <vt:lpstr>спас</vt:lpstr>
      <vt:lpstr>сбор и обмен.</vt:lpstr>
      <vt:lpstr>комфорт</vt:lpstr>
      <vt:lpstr>рек.зон</vt:lpstr>
      <vt:lpstr>охрана ок.ср</vt:lpstr>
      <vt:lpstr>лес</vt:lpstr>
      <vt:lpstr>медпомощь</vt:lpstr>
      <vt:lpstr>оценка ВЦП</vt:lpstr>
      <vt:lpstr>Сводная оценка МП (прил 1)</vt:lpstr>
      <vt:lpstr>Целевые показатели (прил 2)</vt:lpstr>
      <vt:lpstr>Оценка качества (прил 3)</vt:lpstr>
      <vt:lpstr>Рейтинг МУ(орг) (прил 3)</vt:lpstr>
      <vt:lpstr>Рейтинг ВЦП по кач</vt:lpstr>
      <vt:lpstr>Рейтинг ВЦП</vt:lpstr>
      <vt:lpstr>Ранжирование МУ(р) (прил 4)</vt:lpstr>
      <vt:lpstr>сводная</vt:lpstr>
      <vt:lpstr>Ранжирование МП (прил 5)</vt:lpstr>
      <vt:lpstr>'Оценка качества (прил 3)'!Заголовки_для_печати</vt:lpstr>
      <vt:lpstr>'Ранжирование МП (прил 5)'!Заголовки_для_печати</vt:lpstr>
      <vt:lpstr>'Ранжирование МУ(р) (прил 4)'!Заголовки_для_печати</vt:lpstr>
      <vt:lpstr>'Рейтинг ВЦП'!Заголовки_для_печати</vt:lpstr>
      <vt:lpstr>сводная!Заголовки_для_печати</vt:lpstr>
      <vt:lpstr>'Сводная оценка МП (прил 1)'!Заголовки_для_печати</vt:lpstr>
      <vt:lpstr>'Целевые показатели (прил 2)'!Заголовки_для_печати</vt:lpstr>
      <vt:lpstr>'Оценка качества (прил 3)'!Область_печати</vt:lpstr>
      <vt:lpstr>'Ранжирование МП (прил 5)'!Область_печати</vt:lpstr>
      <vt:lpstr>'Ранжирование МУ(р) (прил 4)'!Область_печати</vt:lpstr>
      <vt:lpstr>'Рейтинг ВЦП'!Область_печати</vt:lpstr>
      <vt:lpstr>'Сводная оценка МП (прил 1)'!Область_печати</vt:lpstr>
      <vt:lpstr>'Целевые показатели (прил 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Штолякова Ольга Анатольевна</cp:lastModifiedBy>
  <cp:lastPrinted>2025-04-11T11:54:10Z</cp:lastPrinted>
  <dcterms:created xsi:type="dcterms:W3CDTF">1996-10-08T23:32:33Z</dcterms:created>
  <dcterms:modified xsi:type="dcterms:W3CDTF">2025-04-24T04:19:24Z</dcterms:modified>
</cp:coreProperties>
</file>